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treprise LG\Affaires\CAGE\Mes fichiers Excel\Projets\Enseignement\Talence - ENSAP Bordeaux\"/>
    </mc:Choice>
  </mc:AlternateContent>
  <xr:revisionPtr revIDLastSave="0" documentId="13_ncr:1_{455B9C66-EAC1-445D-BB82-FD7FE8980A10}" xr6:coauthVersionLast="47" xr6:coauthVersionMax="47" xr10:uidLastSave="{00000000-0000-0000-0000-000000000000}"/>
  <bookViews>
    <workbookView xWindow="-120" yWindow="-120" windowWidth="29040" windowHeight="15720" xr2:uid="{2CAB1EBE-A851-4B0E-84C5-DE291C254E24}"/>
  </bookViews>
  <sheets>
    <sheet name="Consos1" sheetId="1" r:id="rId1"/>
  </sheets>
  <externalReferences>
    <externalReference r:id="rId2"/>
    <externalReference r:id="rId3"/>
  </externalReferences>
  <definedNames>
    <definedName name="_xlnm.Print_Area" localSheetId="0">Consos1!#REF!,Consos1!#REF!,Consos1!#REF!,Consos1!#REF!,Consos1!#REF!,Consos1!#REF!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43" i="1" l="1"/>
  <c r="D344" i="1"/>
  <c r="D345" i="1"/>
  <c r="D346" i="1"/>
  <c r="E346" i="1" s="1"/>
  <c r="D347" i="1"/>
  <c r="O347" i="1" s="1"/>
  <c r="D348" i="1"/>
  <c r="D342" i="1"/>
  <c r="B369" i="1"/>
  <c r="F368" i="1"/>
  <c r="E366" i="1"/>
  <c r="E365" i="1"/>
  <c r="E364" i="1"/>
  <c r="E363" i="1"/>
  <c r="E362" i="1"/>
  <c r="E361" i="1"/>
  <c r="H360" i="1"/>
  <c r="H361" i="1" s="1"/>
  <c r="H362" i="1" s="1"/>
  <c r="H363" i="1" s="1"/>
  <c r="H364" i="1" s="1"/>
  <c r="H365" i="1" s="1"/>
  <c r="H366" i="1" s="1"/>
  <c r="E360" i="1"/>
  <c r="N350" i="1"/>
  <c r="F350" i="1"/>
  <c r="C350" i="1"/>
  <c r="K348" i="1"/>
  <c r="I348" i="1"/>
  <c r="G348" i="1"/>
  <c r="O348" i="1"/>
  <c r="K347" i="1"/>
  <c r="I347" i="1"/>
  <c r="G347" i="1"/>
  <c r="K346" i="1"/>
  <c r="I346" i="1"/>
  <c r="G346" i="1"/>
  <c r="K345" i="1"/>
  <c r="I345" i="1"/>
  <c r="G345" i="1"/>
  <c r="O345" i="1"/>
  <c r="K344" i="1"/>
  <c r="I344" i="1"/>
  <c r="G344" i="1"/>
  <c r="M344" i="1"/>
  <c r="K343" i="1"/>
  <c r="I343" i="1"/>
  <c r="G343" i="1"/>
  <c r="O343" i="1"/>
  <c r="G342" i="1"/>
  <c r="O342" i="1"/>
  <c r="L341" i="1"/>
  <c r="L350" i="1" s="1"/>
  <c r="J341" i="1"/>
  <c r="K342" i="1" s="1"/>
  <c r="H341" i="1"/>
  <c r="I342" i="1" s="1"/>
  <c r="G350" i="1" l="1"/>
  <c r="C368" i="1"/>
  <c r="E368" i="1"/>
  <c r="K350" i="1"/>
  <c r="O344" i="1"/>
  <c r="M348" i="1"/>
  <c r="I350" i="1"/>
  <c r="H350" i="1"/>
  <c r="M346" i="1"/>
  <c r="J350" i="1"/>
  <c r="O346" i="1"/>
  <c r="O350" i="1" s="1"/>
  <c r="M343" i="1"/>
  <c r="E348" i="1"/>
  <c r="E345" i="1"/>
  <c r="E343" i="1"/>
  <c r="E342" i="1"/>
  <c r="M345" i="1"/>
  <c r="M342" i="1"/>
  <c r="E344" i="1"/>
  <c r="E347" i="1"/>
  <c r="M347" i="1"/>
  <c r="D368" i="1"/>
  <c r="E350" i="1" l="1"/>
  <c r="D350" i="1" s="1"/>
  <c r="M350" i="1"/>
  <c r="D226" i="1" l="1"/>
  <c r="D234" i="1" s="1"/>
  <c r="B330" i="1"/>
  <c r="F329" i="1"/>
  <c r="C329" i="1"/>
  <c r="D327" i="1"/>
  <c r="E327" i="1" s="1"/>
  <c r="D326" i="1"/>
  <c r="E326" i="1" s="1"/>
  <c r="D325" i="1"/>
  <c r="E325" i="1" s="1"/>
  <c r="D324" i="1"/>
  <c r="E324" i="1" s="1"/>
  <c r="D323" i="1"/>
  <c r="E323" i="1" s="1"/>
  <c r="D322" i="1"/>
  <c r="E322" i="1" s="1"/>
  <c r="H321" i="1"/>
  <c r="H322" i="1" s="1"/>
  <c r="H323" i="1" s="1"/>
  <c r="H324" i="1" s="1"/>
  <c r="H325" i="1" s="1"/>
  <c r="H326" i="1" s="1"/>
  <c r="H327" i="1" s="1"/>
  <c r="D321" i="1"/>
  <c r="E321" i="1" s="1"/>
  <c r="L311" i="1"/>
  <c r="H311" i="1"/>
  <c r="F311" i="1"/>
  <c r="C311" i="1"/>
  <c r="M309" i="1"/>
  <c r="J309" i="1"/>
  <c r="I309" i="1"/>
  <c r="F309" i="1"/>
  <c r="G309" i="1" s="1"/>
  <c r="D309" i="1"/>
  <c r="E309" i="1" s="1"/>
  <c r="M308" i="1"/>
  <c r="K308" i="1"/>
  <c r="I308" i="1"/>
  <c r="G308" i="1"/>
  <c r="D308" i="1"/>
  <c r="E308" i="1" s="1"/>
  <c r="K307" i="1"/>
  <c r="I307" i="1"/>
  <c r="G307" i="1"/>
  <c r="D307" i="1"/>
  <c r="E307" i="1" s="1"/>
  <c r="M306" i="1"/>
  <c r="K306" i="1"/>
  <c r="I306" i="1"/>
  <c r="G306" i="1"/>
  <c r="D306" i="1"/>
  <c r="E306" i="1" s="1"/>
  <c r="M305" i="1"/>
  <c r="K305" i="1"/>
  <c r="I305" i="1"/>
  <c r="G305" i="1"/>
  <c r="D305" i="1"/>
  <c r="E305" i="1" s="1"/>
  <c r="M304" i="1"/>
  <c r="K304" i="1"/>
  <c r="I304" i="1"/>
  <c r="G304" i="1"/>
  <c r="D304" i="1"/>
  <c r="E304" i="1" s="1"/>
  <c r="M303" i="1"/>
  <c r="K303" i="1"/>
  <c r="I303" i="1"/>
  <c r="G303" i="1"/>
  <c r="D303" i="1"/>
  <c r="E303" i="1" s="1"/>
  <c r="D285" i="1"/>
  <c r="D284" i="1"/>
  <c r="D283" i="1"/>
  <c r="D282" i="1"/>
  <c r="F282" i="1" s="1"/>
  <c r="F272" i="1"/>
  <c r="C272" i="1"/>
  <c r="H264" i="1"/>
  <c r="H265" i="1" s="1"/>
  <c r="H266" i="1" s="1"/>
  <c r="H267" i="1" s="1"/>
  <c r="H268" i="1" s="1"/>
  <c r="H269" i="1" s="1"/>
  <c r="H270" i="1" s="1"/>
  <c r="M254" i="1"/>
  <c r="J254" i="1"/>
  <c r="H254" i="1"/>
  <c r="F254" i="1"/>
  <c r="C254" i="1"/>
  <c r="K252" i="1"/>
  <c r="I252" i="1"/>
  <c r="G252" i="1"/>
  <c r="K251" i="1"/>
  <c r="I251" i="1"/>
  <c r="G251" i="1"/>
  <c r="K250" i="1"/>
  <c r="I250" i="1"/>
  <c r="G250" i="1"/>
  <c r="K249" i="1"/>
  <c r="I249" i="1"/>
  <c r="G249" i="1"/>
  <c r="K248" i="1"/>
  <c r="I248" i="1"/>
  <c r="G248" i="1"/>
  <c r="K247" i="1"/>
  <c r="I247" i="1"/>
  <c r="G247" i="1"/>
  <c r="K246" i="1"/>
  <c r="I246" i="1"/>
  <c r="G246" i="1"/>
  <c r="F216" i="1"/>
  <c r="C216" i="1"/>
  <c r="D214" i="1"/>
  <c r="E214" i="1" s="1"/>
  <c r="D213" i="1"/>
  <c r="E213" i="1" s="1"/>
  <c r="D212" i="1"/>
  <c r="E212" i="1" s="1"/>
  <c r="D211" i="1"/>
  <c r="E211" i="1" s="1"/>
  <c r="D210" i="1"/>
  <c r="E210" i="1" s="1"/>
  <c r="D209" i="1"/>
  <c r="E209" i="1" s="1"/>
  <c r="H208" i="1"/>
  <c r="H209" i="1" s="1"/>
  <c r="H210" i="1" s="1"/>
  <c r="H211" i="1" s="1"/>
  <c r="H212" i="1" s="1"/>
  <c r="H213" i="1" s="1"/>
  <c r="H214" i="1" s="1"/>
  <c r="D208" i="1"/>
  <c r="E208" i="1" s="1"/>
  <c r="M198" i="1"/>
  <c r="J198" i="1"/>
  <c r="H198" i="1"/>
  <c r="F198" i="1"/>
  <c r="C198" i="1"/>
  <c r="K196" i="1"/>
  <c r="I196" i="1"/>
  <c r="G196" i="1"/>
  <c r="D196" i="1"/>
  <c r="E196" i="1" s="1"/>
  <c r="K195" i="1"/>
  <c r="I195" i="1"/>
  <c r="G195" i="1"/>
  <c r="D195" i="1"/>
  <c r="E195" i="1" s="1"/>
  <c r="K194" i="1"/>
  <c r="I194" i="1"/>
  <c r="G194" i="1"/>
  <c r="D194" i="1"/>
  <c r="E194" i="1" s="1"/>
  <c r="K193" i="1"/>
  <c r="I193" i="1"/>
  <c r="G193" i="1"/>
  <c r="D193" i="1"/>
  <c r="E193" i="1" s="1"/>
  <c r="K192" i="1"/>
  <c r="I192" i="1"/>
  <c r="G192" i="1"/>
  <c r="D192" i="1"/>
  <c r="E192" i="1" s="1"/>
  <c r="K191" i="1"/>
  <c r="I191" i="1"/>
  <c r="G191" i="1"/>
  <c r="D191" i="1"/>
  <c r="E191" i="1" s="1"/>
  <c r="K190" i="1"/>
  <c r="I190" i="1"/>
  <c r="G190" i="1"/>
  <c r="D190" i="1"/>
  <c r="E190" i="1" s="1"/>
  <c r="D176" i="1"/>
  <c r="D175" i="1"/>
  <c r="D174" i="1"/>
  <c r="D173" i="1"/>
  <c r="D172" i="1"/>
  <c r="D171" i="1"/>
  <c r="D170" i="1"/>
  <c r="D169" i="1"/>
  <c r="D168" i="1"/>
  <c r="F168" i="1" s="1"/>
  <c r="C159" i="1"/>
  <c r="D157" i="1"/>
  <c r="E157" i="1" s="1"/>
  <c r="D156" i="1"/>
  <c r="E156" i="1" s="1"/>
  <c r="F155" i="1"/>
  <c r="D155" i="1"/>
  <c r="E155" i="1" s="1"/>
  <c r="F154" i="1"/>
  <c r="D154" i="1"/>
  <c r="E154" i="1" s="1"/>
  <c r="F153" i="1"/>
  <c r="D153" i="1"/>
  <c r="E153" i="1" s="1"/>
  <c r="F152" i="1"/>
  <c r="D152" i="1"/>
  <c r="E152" i="1" s="1"/>
  <c r="F151" i="1"/>
  <c r="D151" i="1"/>
  <c r="E151" i="1" s="1"/>
  <c r="F150" i="1"/>
  <c r="D150" i="1"/>
  <c r="E150" i="1" s="1"/>
  <c r="F149" i="1"/>
  <c r="D149" i="1"/>
  <c r="E149" i="1" s="1"/>
  <c r="M139" i="1"/>
  <c r="J139" i="1"/>
  <c r="H139" i="1"/>
  <c r="F139" i="1"/>
  <c r="C139" i="1"/>
  <c r="K137" i="1"/>
  <c r="I137" i="1"/>
  <c r="G137" i="1"/>
  <c r="D137" i="1"/>
  <c r="E137" i="1" s="1"/>
  <c r="K136" i="1"/>
  <c r="I136" i="1"/>
  <c r="G136" i="1"/>
  <c r="D136" i="1"/>
  <c r="E136" i="1" s="1"/>
  <c r="K135" i="1"/>
  <c r="I135" i="1"/>
  <c r="G135" i="1"/>
  <c r="D135" i="1"/>
  <c r="E135" i="1" s="1"/>
  <c r="K134" i="1"/>
  <c r="I134" i="1"/>
  <c r="G134" i="1"/>
  <c r="D134" i="1"/>
  <c r="E134" i="1" s="1"/>
  <c r="K133" i="1"/>
  <c r="G133" i="1"/>
  <c r="D133" i="1"/>
  <c r="E133" i="1" s="1"/>
  <c r="K132" i="1"/>
  <c r="H132" i="1"/>
  <c r="I133" i="1" s="1"/>
  <c r="G132" i="1"/>
  <c r="D132" i="1"/>
  <c r="E132" i="1" s="1"/>
  <c r="I131" i="1"/>
  <c r="G131" i="1"/>
  <c r="D131" i="1"/>
  <c r="E131" i="1" s="1"/>
  <c r="D130" i="1"/>
  <c r="E130" i="1" s="1"/>
  <c r="J129" i="1"/>
  <c r="J130" i="1" s="1"/>
  <c r="H129" i="1"/>
  <c r="I130" i="1" s="1"/>
  <c r="F129" i="1"/>
  <c r="G130" i="1" s="1"/>
  <c r="D129" i="1"/>
  <c r="E129" i="1" s="1"/>
  <c r="D115" i="1"/>
  <c r="D114" i="1"/>
  <c r="D113" i="1"/>
  <c r="D112" i="1"/>
  <c r="D111" i="1"/>
  <c r="D110" i="1"/>
  <c r="D109" i="1"/>
  <c r="D108" i="1"/>
  <c r="C101" i="1"/>
  <c r="C100" i="1"/>
  <c r="F98" i="1"/>
  <c r="D98" i="1"/>
  <c r="E98" i="1" s="1"/>
  <c r="F97" i="1"/>
  <c r="D97" i="1"/>
  <c r="E97" i="1" s="1"/>
  <c r="F96" i="1"/>
  <c r="D96" i="1"/>
  <c r="E96" i="1" s="1"/>
  <c r="F95" i="1"/>
  <c r="D95" i="1"/>
  <c r="E95" i="1" s="1"/>
  <c r="F94" i="1"/>
  <c r="D94" i="1"/>
  <c r="E94" i="1" s="1"/>
  <c r="F93" i="1"/>
  <c r="D93" i="1"/>
  <c r="E93" i="1" s="1"/>
  <c r="F92" i="1"/>
  <c r="D92" i="1"/>
  <c r="E92" i="1" s="1"/>
  <c r="F91" i="1"/>
  <c r="H91" i="1" s="1"/>
  <c r="D91" i="1"/>
  <c r="E91" i="1" s="1"/>
  <c r="M83" i="1"/>
  <c r="C82" i="1"/>
  <c r="M81" i="1"/>
  <c r="J81" i="1"/>
  <c r="H81" i="1"/>
  <c r="C81" i="1"/>
  <c r="K79" i="1"/>
  <c r="I79" i="1"/>
  <c r="G79" i="1"/>
  <c r="D79" i="1"/>
  <c r="E79" i="1" s="1"/>
  <c r="K78" i="1"/>
  <c r="I78" i="1"/>
  <c r="G78" i="1"/>
  <c r="D78" i="1"/>
  <c r="E78" i="1" s="1"/>
  <c r="K77" i="1"/>
  <c r="I77" i="1"/>
  <c r="G77" i="1"/>
  <c r="D77" i="1"/>
  <c r="E77" i="1" s="1"/>
  <c r="K76" i="1"/>
  <c r="I76" i="1"/>
  <c r="G76" i="1"/>
  <c r="D76" i="1"/>
  <c r="E76" i="1" s="1"/>
  <c r="K75" i="1"/>
  <c r="I75" i="1"/>
  <c r="G75" i="1"/>
  <c r="D75" i="1"/>
  <c r="E75" i="1" s="1"/>
  <c r="K74" i="1"/>
  <c r="I74" i="1"/>
  <c r="D74" i="1"/>
  <c r="E74" i="1" s="1"/>
  <c r="K73" i="1"/>
  <c r="I73" i="1"/>
  <c r="D73" i="1"/>
  <c r="E73" i="1" s="1"/>
  <c r="K72" i="1"/>
  <c r="I72" i="1"/>
  <c r="D72" i="1"/>
  <c r="E72" i="1" s="1"/>
  <c r="D58" i="1"/>
  <c r="D57" i="1"/>
  <c r="D56" i="1"/>
  <c r="D55" i="1"/>
  <c r="D54" i="1"/>
  <c r="D53" i="1"/>
  <c r="D52" i="1"/>
  <c r="D51" i="1"/>
  <c r="C42" i="1"/>
  <c r="F40" i="1"/>
  <c r="D40" i="1"/>
  <c r="E40" i="1" s="1"/>
  <c r="F39" i="1"/>
  <c r="D39" i="1"/>
  <c r="E39" i="1" s="1"/>
  <c r="F38" i="1"/>
  <c r="D38" i="1"/>
  <c r="E38" i="1" s="1"/>
  <c r="F37" i="1"/>
  <c r="D37" i="1"/>
  <c r="E37" i="1" s="1"/>
  <c r="F36" i="1"/>
  <c r="D36" i="1"/>
  <c r="E36" i="1" s="1"/>
  <c r="D35" i="1"/>
  <c r="E35" i="1" s="1"/>
  <c r="H34" i="1"/>
  <c r="H35" i="1" s="1"/>
  <c r="D34" i="1"/>
  <c r="E34" i="1" s="1"/>
  <c r="M23" i="1"/>
  <c r="J23" i="1"/>
  <c r="H23" i="1"/>
  <c r="F23" i="1"/>
  <c r="C23" i="1"/>
  <c r="K21" i="1"/>
  <c r="I21" i="1"/>
  <c r="G21" i="1"/>
  <c r="D21" i="1"/>
  <c r="E21" i="1" s="1"/>
  <c r="K20" i="1"/>
  <c r="I20" i="1"/>
  <c r="G20" i="1"/>
  <c r="D20" i="1"/>
  <c r="E20" i="1" s="1"/>
  <c r="K19" i="1"/>
  <c r="I19" i="1"/>
  <c r="G19" i="1"/>
  <c r="D19" i="1"/>
  <c r="E19" i="1" s="1"/>
  <c r="K18" i="1"/>
  <c r="I18" i="1"/>
  <c r="G18" i="1"/>
  <c r="D18" i="1"/>
  <c r="E18" i="1" s="1"/>
  <c r="K17" i="1"/>
  <c r="I17" i="1"/>
  <c r="G17" i="1"/>
  <c r="D17" i="1"/>
  <c r="E17" i="1" s="1"/>
  <c r="K16" i="1"/>
  <c r="I16" i="1"/>
  <c r="G16" i="1"/>
  <c r="D16" i="1"/>
  <c r="E16" i="1" s="1"/>
  <c r="K15" i="1"/>
  <c r="I15" i="1"/>
  <c r="G15" i="1"/>
  <c r="D15" i="1"/>
  <c r="E15" i="1" s="1"/>
  <c r="K14" i="1"/>
  <c r="I14" i="1"/>
  <c r="G14" i="1"/>
  <c r="D14" i="1"/>
  <c r="E14" i="1" s="1"/>
  <c r="L191" i="1" l="1"/>
  <c r="C227" i="1" s="1"/>
  <c r="F283" i="1"/>
  <c r="F284" i="1" s="1"/>
  <c r="F285" i="1" s="1"/>
  <c r="F286" i="1" s="1"/>
  <c r="F287" i="1" s="1"/>
  <c r="F288" i="1" s="1"/>
  <c r="L79" i="1"/>
  <c r="C115" i="1" s="1"/>
  <c r="L192" i="1"/>
  <c r="C228" i="1" s="1"/>
  <c r="L19" i="1"/>
  <c r="C56" i="1" s="1"/>
  <c r="L17" i="1"/>
  <c r="C54" i="1" s="1"/>
  <c r="L190" i="1"/>
  <c r="C226" i="1" s="1"/>
  <c r="L74" i="1"/>
  <c r="C110" i="1" s="1"/>
  <c r="L196" i="1"/>
  <c r="C232" i="1" s="1"/>
  <c r="L195" i="1"/>
  <c r="C231" i="1" s="1"/>
  <c r="H36" i="1"/>
  <c r="H37" i="1" s="1"/>
  <c r="H38" i="1" s="1"/>
  <c r="H39" i="1" s="1"/>
  <c r="H40" i="1" s="1"/>
  <c r="G198" i="1"/>
  <c r="H149" i="1"/>
  <c r="H150" i="1" s="1"/>
  <c r="H151" i="1" s="1"/>
  <c r="H152" i="1" s="1"/>
  <c r="H153" i="1" s="1"/>
  <c r="H154" i="1" s="1"/>
  <c r="H155" i="1" s="1"/>
  <c r="H156" i="1" s="1"/>
  <c r="H157" i="1" s="1"/>
  <c r="K198" i="1"/>
  <c r="K83" i="1"/>
  <c r="I198" i="1"/>
  <c r="E329" i="1"/>
  <c r="D329" i="1" s="1"/>
  <c r="L77" i="1"/>
  <c r="C113" i="1" s="1"/>
  <c r="L18" i="1"/>
  <c r="L20" i="1"/>
  <c r="C57" i="1" s="1"/>
  <c r="L75" i="1"/>
  <c r="C111" i="1" s="1"/>
  <c r="L193" i="1"/>
  <c r="C229" i="1" s="1"/>
  <c r="L16" i="1"/>
  <c r="C53" i="1" s="1"/>
  <c r="L136" i="1"/>
  <c r="C175" i="1" s="1"/>
  <c r="K23" i="1"/>
  <c r="L21" i="1"/>
  <c r="C58" i="1" s="1"/>
  <c r="L194" i="1"/>
  <c r="C230" i="1" s="1"/>
  <c r="G311" i="1"/>
  <c r="D60" i="1"/>
  <c r="I311" i="1"/>
  <c r="I129" i="1"/>
  <c r="G129" i="1"/>
  <c r="G139" i="1" s="1"/>
  <c r="L134" i="1"/>
  <c r="G254" i="1"/>
  <c r="M311" i="1"/>
  <c r="H92" i="1"/>
  <c r="H93" i="1" s="1"/>
  <c r="H94" i="1" s="1"/>
  <c r="H95" i="1" s="1"/>
  <c r="H96" i="1" s="1"/>
  <c r="H97" i="1" s="1"/>
  <c r="H98" i="1" s="1"/>
  <c r="D290" i="1"/>
  <c r="K254" i="1"/>
  <c r="L137" i="1"/>
  <c r="C176" i="1" s="1"/>
  <c r="L78" i="1"/>
  <c r="C114" i="1" s="1"/>
  <c r="L133" i="1"/>
  <c r="C172" i="1" s="1"/>
  <c r="L135" i="1"/>
  <c r="D178" i="1"/>
  <c r="L76" i="1"/>
  <c r="C112" i="1" s="1"/>
  <c r="D117" i="1"/>
  <c r="F169" i="1"/>
  <c r="F170" i="1" s="1"/>
  <c r="F171" i="1" s="1"/>
  <c r="F172" i="1" s="1"/>
  <c r="F173" i="1" s="1"/>
  <c r="F174" i="1" s="1"/>
  <c r="F175" i="1" s="1"/>
  <c r="F176" i="1" s="1"/>
  <c r="E42" i="1"/>
  <c r="E23" i="1"/>
  <c r="D23" i="1" s="1"/>
  <c r="L14" i="1"/>
  <c r="G23" i="1"/>
  <c r="L15" i="1"/>
  <c r="I34" i="1"/>
  <c r="E216" i="1"/>
  <c r="I208" i="1"/>
  <c r="I91" i="1"/>
  <c r="E100" i="1"/>
  <c r="E101" i="1"/>
  <c r="E139" i="1"/>
  <c r="D139" i="1" s="1"/>
  <c r="I23" i="1"/>
  <c r="I82" i="1"/>
  <c r="I81" i="1"/>
  <c r="E159" i="1"/>
  <c r="I149" i="1"/>
  <c r="E311" i="1"/>
  <c r="D311" i="1" s="1"/>
  <c r="I321" i="1"/>
  <c r="F42" i="1"/>
  <c r="E82" i="1"/>
  <c r="L72" i="1"/>
  <c r="E81" i="1"/>
  <c r="D81" i="1" s="1"/>
  <c r="K81" i="1"/>
  <c r="J311" i="1"/>
  <c r="K309" i="1"/>
  <c r="K311" i="1" s="1"/>
  <c r="L73" i="1"/>
  <c r="G81" i="1"/>
  <c r="G82" i="1"/>
  <c r="K131" i="1"/>
  <c r="L131" i="1" s="1"/>
  <c r="K130" i="1"/>
  <c r="L130" i="1" s="1"/>
  <c r="I254" i="1"/>
  <c r="K82" i="1"/>
  <c r="F226" i="1"/>
  <c r="F227" i="1" s="1"/>
  <c r="F228" i="1" s="1"/>
  <c r="F229" i="1" s="1"/>
  <c r="F230" i="1" s="1"/>
  <c r="F231" i="1" s="1"/>
  <c r="F232" i="1" s="1"/>
  <c r="F51" i="1"/>
  <c r="F52" i="1" s="1"/>
  <c r="F53" i="1" s="1"/>
  <c r="F54" i="1" s="1"/>
  <c r="F55" i="1" s="1"/>
  <c r="F56" i="1" s="1"/>
  <c r="F57" i="1" s="1"/>
  <c r="F58" i="1" s="1"/>
  <c r="F159" i="1"/>
  <c r="F108" i="1"/>
  <c r="F109" i="1" s="1"/>
  <c r="F110" i="1" s="1"/>
  <c r="F111" i="1" s="1"/>
  <c r="F112" i="1" s="1"/>
  <c r="F113" i="1" s="1"/>
  <c r="F114" i="1" s="1"/>
  <c r="F115" i="1" s="1"/>
  <c r="E198" i="1"/>
  <c r="D198" i="1" s="1"/>
  <c r="C184" i="1" s="1"/>
  <c r="C240" i="1" s="1"/>
  <c r="F100" i="1"/>
  <c r="K129" i="1"/>
  <c r="I132" i="1"/>
  <c r="L132" i="1" s="1"/>
  <c r="L198" i="1" l="1"/>
  <c r="C55" i="1"/>
  <c r="C174" i="1"/>
  <c r="K139" i="1"/>
  <c r="C173" i="1"/>
  <c r="C171" i="1"/>
  <c r="I322" i="1"/>
  <c r="I35" i="1"/>
  <c r="C234" i="1"/>
  <c r="L81" i="1"/>
  <c r="C108" i="1"/>
  <c r="D42" i="1"/>
  <c r="L129" i="1"/>
  <c r="C51" i="1"/>
  <c r="L23" i="1"/>
  <c r="D100" i="1"/>
  <c r="I139" i="1"/>
  <c r="D159" i="1"/>
  <c r="C52" i="1"/>
  <c r="I92" i="1"/>
  <c r="I150" i="1"/>
  <c r="D216" i="1"/>
  <c r="C202" i="1" s="1"/>
  <c r="C258" i="1" s="1"/>
  <c r="C170" i="1"/>
  <c r="C109" i="1"/>
  <c r="C169" i="1"/>
  <c r="D252" i="1"/>
  <c r="E252" i="1" s="1"/>
  <c r="L252" i="1" s="1"/>
  <c r="D251" i="1"/>
  <c r="E251" i="1" s="1"/>
  <c r="L251" i="1" s="1"/>
  <c r="D250" i="1"/>
  <c r="E250" i="1" s="1"/>
  <c r="L250" i="1" s="1"/>
  <c r="D249" i="1"/>
  <c r="E249" i="1" s="1"/>
  <c r="L249" i="1" s="1"/>
  <c r="D248" i="1"/>
  <c r="E248" i="1" s="1"/>
  <c r="L248" i="1" s="1"/>
  <c r="D247" i="1"/>
  <c r="E247" i="1" s="1"/>
  <c r="L247" i="1" s="1"/>
  <c r="D246" i="1"/>
  <c r="E246" i="1" s="1"/>
  <c r="I209" i="1"/>
  <c r="I36" i="1" l="1"/>
  <c r="I151" i="1"/>
  <c r="C60" i="1"/>
  <c r="G51" i="1"/>
  <c r="I323" i="1"/>
  <c r="D268" i="1"/>
  <c r="E268" i="1" s="1"/>
  <c r="D265" i="1"/>
  <c r="E265" i="1" s="1"/>
  <c r="D269" i="1"/>
  <c r="E269" i="1" s="1"/>
  <c r="D266" i="1"/>
  <c r="E266" i="1" s="1"/>
  <c r="D270" i="1"/>
  <c r="E270" i="1" s="1"/>
  <c r="D264" i="1"/>
  <c r="E264" i="1" s="1"/>
  <c r="D267" i="1"/>
  <c r="E267" i="1" s="1"/>
  <c r="I210" i="1"/>
  <c r="L139" i="1"/>
  <c r="C168" i="1"/>
  <c r="C117" i="1"/>
  <c r="G108" i="1"/>
  <c r="I93" i="1"/>
  <c r="E254" i="1"/>
  <c r="D254" i="1" s="1"/>
  <c r="L246" i="1"/>
  <c r="C285" i="1" l="1"/>
  <c r="C288" i="1"/>
  <c r="C287" i="1"/>
  <c r="I94" i="1"/>
  <c r="I37" i="1"/>
  <c r="C286" i="1"/>
  <c r="I152" i="1"/>
  <c r="G109" i="1"/>
  <c r="I211" i="1"/>
  <c r="C283" i="1"/>
  <c r="E272" i="1"/>
  <c r="I264" i="1"/>
  <c r="G52" i="1"/>
  <c r="L254" i="1"/>
  <c r="C282" i="1"/>
  <c r="G168" i="1"/>
  <c r="C178" i="1"/>
  <c r="C284" i="1"/>
  <c r="I324" i="1"/>
  <c r="I153" i="1" l="1"/>
  <c r="G53" i="1"/>
  <c r="G169" i="1"/>
  <c r="I265" i="1"/>
  <c r="I38" i="1"/>
  <c r="I325" i="1"/>
  <c r="D272" i="1"/>
  <c r="I95" i="1"/>
  <c r="I212" i="1"/>
  <c r="G110" i="1"/>
  <c r="C290" i="1"/>
  <c r="G170" i="1" l="1"/>
  <c r="G111" i="1"/>
  <c r="I96" i="1"/>
  <c r="I39" i="1"/>
  <c r="I266" i="1"/>
  <c r="G54" i="1"/>
  <c r="I213" i="1"/>
  <c r="I326" i="1"/>
  <c r="I154" i="1"/>
  <c r="I40" i="1" l="1"/>
  <c r="I327" i="1"/>
  <c r="G112" i="1"/>
  <c r="G171" i="1"/>
  <c r="I97" i="1"/>
  <c r="I214" i="1"/>
  <c r="I155" i="1"/>
  <c r="G55" i="1"/>
  <c r="I267" i="1"/>
  <c r="I156" i="1" l="1"/>
  <c r="G113" i="1"/>
  <c r="G56" i="1"/>
  <c r="G172" i="1"/>
  <c r="I268" i="1"/>
  <c r="I98" i="1"/>
  <c r="G173" i="1" l="1"/>
  <c r="G114" i="1"/>
  <c r="I269" i="1"/>
  <c r="G57" i="1"/>
  <c r="I157" i="1"/>
  <c r="G115" i="1" l="1"/>
  <c r="I270" i="1"/>
  <c r="G58" i="1"/>
  <c r="G174" i="1"/>
  <c r="G175" i="1" l="1"/>
  <c r="G176" i="1" l="1"/>
</calcChain>
</file>

<file path=xl/sharedStrings.xml><?xml version="1.0" encoding="utf-8"?>
<sst xmlns="http://schemas.openxmlformats.org/spreadsheetml/2006/main" count="369" uniqueCount="45">
  <si>
    <t>Talence - Ecole d'Architecture et de Paysage de Bordeaux</t>
  </si>
  <si>
    <t>Coef. gaz:</t>
  </si>
  <si>
    <t>Date</t>
  </si>
  <si>
    <t>Index gaz chaufferie</t>
  </si>
  <si>
    <t>Coef. gaz chaufferie</t>
  </si>
  <si>
    <t>Conso. chaufferie</t>
  </si>
  <si>
    <t>Index NRJ amphi</t>
  </si>
  <si>
    <t>Conso. NRJ amphi</t>
  </si>
  <si>
    <t>DJU Bx</t>
  </si>
  <si>
    <t>Cumul DJU</t>
  </si>
  <si>
    <t>Cumul conso. ch.</t>
  </si>
  <si>
    <r>
      <t>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</si>
  <si>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(kWh PCS/m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</si>
  <si>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(kWh PCS)</t>
  </si>
  <si>
    <r>
      <t>(kWh</t>
    </r>
    <r>
      <rPr>
        <sz val="10"/>
        <rFont val="Arial"/>
        <family val="2"/>
      </rPr>
      <t>)</t>
    </r>
  </si>
  <si>
    <t>M</t>
  </si>
  <si>
    <t>BC</t>
  </si>
  <si>
    <t>A</t>
  </si>
  <si>
    <t xml:space="preserve">Total </t>
  </si>
  <si>
    <t>Ateliers 1 à 5</t>
  </si>
  <si>
    <t>Index gaz ateliers</t>
  </si>
  <si>
    <t>Coef. gaz ateliers</t>
  </si>
  <si>
    <t>Conso. ateliers</t>
  </si>
  <si>
    <t>Conso. Chauffage</t>
  </si>
  <si>
    <t>Chaufferie centrale et CRI (amphithéâtre et administration déduits)</t>
  </si>
  <si>
    <t>Index NRJ direction</t>
  </si>
  <si>
    <t>Conso. NRJ direction</t>
  </si>
  <si>
    <t>Index NRJ adm.</t>
  </si>
  <si>
    <t xml:space="preserve">Conso. NRJ adm. </t>
  </si>
  <si>
    <t>Conso. ch. - NRJ</t>
  </si>
  <si>
    <t>Chaufferie centrale/CRI et ateliers 1 à 5</t>
  </si>
  <si>
    <t>Saison 2018/2019</t>
  </si>
  <si>
    <t>Saison 2019/2020</t>
  </si>
  <si>
    <t>Saison 2020/2021</t>
  </si>
  <si>
    <t>Avenant n°1 - effet 01/07/2020</t>
  </si>
  <si>
    <t>AR</t>
  </si>
  <si>
    <t>Saison 2021/2022</t>
  </si>
  <si>
    <t>Saison 2022/2023</t>
  </si>
  <si>
    <t>Saison 2023/2024</t>
  </si>
  <si>
    <t>Index gaz CRI</t>
  </si>
  <si>
    <t>Conso. CRI</t>
  </si>
  <si>
    <t>(DALKIA:compteur gaz n°2)</t>
  </si>
  <si>
    <t>Saison 2024/2025</t>
  </si>
  <si>
    <t>Index gaz GRECAU</t>
  </si>
  <si>
    <t>Conso.GRECAU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</si>
</sst>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"/>
    <numFmt numFmtId="166" formatCode="_-* #,##0_-;\-* #,##0_-;_-* &quot;-&quot;??_-;_-@_-"/>
  </numFmts>
  <fonts count="10" x14ac:knownFonts="1">
    <font>
      <sz val="10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1" fillId="3" borderId="0" xfId="0" applyFont="1" applyFill="1"/>
    <xf numFmtId="0" fontId="0" fillId="3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0" xfId="0" applyNumberFormat="1"/>
    <xf numFmtId="14" fontId="5" fillId="0" borderId="0" xfId="0" applyNumberFormat="1" applyFont="1"/>
    <xf numFmtId="3" fontId="5" fillId="0" borderId="0" xfId="0" applyNumberFormat="1" applyFont="1"/>
    <xf numFmtId="14" fontId="0" fillId="0" borderId="0" xfId="0" applyNumberFormat="1"/>
    <xf numFmtId="164" fontId="3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164" fontId="1" fillId="0" borderId="0" xfId="0" applyNumberFormat="1" applyFont="1"/>
    <xf numFmtId="0" fontId="3" fillId="0" borderId="0" xfId="0" applyFont="1" applyAlignment="1">
      <alignment horizontal="center"/>
    </xf>
    <xf numFmtId="10" fontId="7" fillId="0" borderId="0" xfId="0" applyNumberFormat="1" applyFont="1"/>
    <xf numFmtId="14" fontId="3" fillId="0" borderId="0" xfId="0" applyNumberFormat="1" applyFont="1"/>
    <xf numFmtId="10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7" fillId="0" borderId="0" xfId="0" applyNumberFormat="1" applyFont="1"/>
    <xf numFmtId="14" fontId="8" fillId="0" borderId="0" xfId="0" applyNumberFormat="1" applyFont="1"/>
    <xf numFmtId="3" fontId="8" fillId="0" borderId="0" xfId="0" applyNumberFormat="1" applyFont="1"/>
    <xf numFmtId="0" fontId="8" fillId="0" borderId="0" xfId="0" applyFont="1"/>
    <xf numFmtId="166" fontId="5" fillId="0" borderId="0" xfId="1" applyNumberFormat="1" applyFont="1"/>
    <xf numFmtId="166" fontId="0" fillId="0" borderId="0" xfId="1" applyNumberFormat="1" applyFont="1"/>
    <xf numFmtId="166" fontId="3" fillId="0" borderId="0" xfId="1" applyNumberFormat="1" applyFont="1"/>
    <xf numFmtId="166" fontId="8" fillId="0" borderId="0" xfId="1" applyNumberFormat="1" applyFont="1"/>
    <xf numFmtId="10" fontId="3" fillId="0" borderId="0" xfId="0" applyNumberFormat="1" applyFont="1"/>
    <xf numFmtId="0" fontId="0" fillId="4" borderId="0" xfId="0" applyFill="1"/>
    <xf numFmtId="0" fontId="7" fillId="0" borderId="0" xfId="0" applyFont="1"/>
    <xf numFmtId="165" fontId="3" fillId="0" borderId="0" xfId="0" applyNumberFormat="1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/>
              <a:t>Suivi de la consommation</a:t>
            </a:r>
            <a:r>
              <a:rPr lang="fr-FR" sz="1200" baseline="0"/>
              <a:t> </a:t>
            </a:r>
            <a:r>
              <a:rPr lang="fr-FR" sz="1200"/>
              <a:t>chauffage chaufferie centrale et CRI - saison 2024/2025</a:t>
            </a:r>
          </a:p>
        </c:rich>
      </c:tx>
      <c:layout>
        <c:manualLayout>
          <c:xMode val="edge"/>
          <c:yMode val="edge"/>
          <c:x val="0.16037752266108435"/>
          <c:y val="2.6836195207940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59637592822171"/>
          <c:y val="8.9243507464137922E-2"/>
          <c:w val="0.85220213021870317"/>
          <c:h val="0.816385306852085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[2]Consos1!$S$1108:$S$1115</c:f>
              <c:numCache>
                <c:formatCode>General</c:formatCode>
                <c:ptCount val="8"/>
                <c:pt idx="0">
                  <c:v>0</c:v>
                </c:pt>
                <c:pt idx="1">
                  <c:v>108</c:v>
                </c:pt>
                <c:pt idx="2">
                  <c:v>356</c:v>
                </c:pt>
                <c:pt idx="3">
                  <c:v>776</c:v>
                </c:pt>
                <c:pt idx="4">
                  <c:v>1010</c:v>
                </c:pt>
                <c:pt idx="5">
                  <c:v>1196</c:v>
                </c:pt>
                <c:pt idx="6">
                  <c:v>1357</c:v>
                </c:pt>
                <c:pt idx="7">
                  <c:v>1436</c:v>
                </c:pt>
              </c:numCache>
            </c:numRef>
          </c:xVal>
          <c:yVal>
            <c:numRef>
              <c:f>[2]Consos1!$T$1108:$T$1115</c:f>
              <c:numCache>
                <c:formatCode>General</c:formatCode>
                <c:ptCount val="8"/>
                <c:pt idx="0">
                  <c:v>0</c:v>
                </c:pt>
                <c:pt idx="1">
                  <c:v>24722.697526157692</c:v>
                </c:pt>
                <c:pt idx="2">
                  <c:v>80287.56930020696</c:v>
                </c:pt>
                <c:pt idx="3">
                  <c:v>165807.01322375858</c:v>
                </c:pt>
                <c:pt idx="4">
                  <c:v>208676.03811251951</c:v>
                </c:pt>
                <c:pt idx="5">
                  <c:v>252572.33132279146</c:v>
                </c:pt>
                <c:pt idx="6">
                  <c:v>271046.58133786439</c:v>
                </c:pt>
                <c:pt idx="7">
                  <c:v>276731.70983822265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E2-4145-ACF1-30AA14BFA667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plus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[2]Consos1!$S$1108:$S$1115</c:f>
              <c:numCache>
                <c:formatCode>General</c:formatCode>
                <c:ptCount val="8"/>
                <c:pt idx="0">
                  <c:v>0</c:v>
                </c:pt>
                <c:pt idx="1">
                  <c:v>108</c:v>
                </c:pt>
                <c:pt idx="2">
                  <c:v>356</c:v>
                </c:pt>
                <c:pt idx="3">
                  <c:v>776</c:v>
                </c:pt>
                <c:pt idx="4">
                  <c:v>1010</c:v>
                </c:pt>
                <c:pt idx="5">
                  <c:v>1196</c:v>
                </c:pt>
                <c:pt idx="6">
                  <c:v>1357</c:v>
                </c:pt>
                <c:pt idx="7">
                  <c:v>1436</c:v>
                </c:pt>
              </c:numCache>
            </c:numRef>
          </c:xVal>
          <c:yVal>
            <c:numRef>
              <c:f>[2]Consos1!$U$1108:$U$1115</c:f>
              <c:numCache>
                <c:formatCode>General</c:formatCode>
                <c:ptCount val="8"/>
                <c:pt idx="0">
                  <c:v>0</c:v>
                </c:pt>
                <c:pt idx="1">
                  <c:v>24678.292242934454</c:v>
                </c:pt>
                <c:pt idx="2">
                  <c:v>81346.963319302464</c:v>
                </c:pt>
                <c:pt idx="3">
                  <c:v>177318.09981960314</c:v>
                </c:pt>
                <c:pt idx="4">
                  <c:v>230787.73301262781</c:v>
                </c:pt>
                <c:pt idx="5">
                  <c:v>273289.23631990381</c:v>
                </c:pt>
                <c:pt idx="6">
                  <c:v>310078.17197835242</c:v>
                </c:pt>
                <c:pt idx="7">
                  <c:v>328129.88574864704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E2-4145-ACF1-30AA14BFA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70784"/>
        <c:axId val="96872704"/>
      </c:scatterChart>
      <c:valAx>
        <c:axId val="96870784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DJU</a:t>
                </a:r>
              </a:p>
            </c:rich>
          </c:tx>
          <c:layout>
            <c:manualLayout>
              <c:xMode val="edge"/>
              <c:yMode val="edge"/>
              <c:x val="0.50943448374697387"/>
              <c:y val="0.93361710697098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872704"/>
        <c:crosses val="autoZero"/>
        <c:crossBetween val="midCat"/>
      </c:valAx>
      <c:valAx>
        <c:axId val="968727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kWh PCS</a:t>
                </a:r>
              </a:p>
            </c:rich>
          </c:tx>
          <c:layout>
            <c:manualLayout>
              <c:xMode val="edge"/>
              <c:yMode val="edge"/>
              <c:x val="2.3060820251920626E-2"/>
              <c:y val="0.44350343659438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68707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330</xdr:row>
      <xdr:rowOff>0</xdr:rowOff>
    </xdr:from>
    <xdr:to>
      <xdr:col>45</xdr:col>
      <xdr:colOff>158116</xdr:colOff>
      <xdr:row>361</xdr:row>
      <xdr:rowOff>104774</xdr:rowOff>
    </xdr:to>
    <xdr:graphicFrame macro="">
      <xdr:nvGraphicFramePr>
        <xdr:cNvPr id="2" name="Graphique 18">
          <a:extLst>
            <a:ext uri="{FF2B5EF4-FFF2-40B4-BE49-F238E27FC236}">
              <a16:creationId xmlns:a16="http://schemas.microsoft.com/office/drawing/2014/main" id="{4292830C-398B-45B8-B658-16A1F6788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0.42207</cdr:x>
      <cdr:y>0.34447</cdr:y>
    </cdr:from>
    <cdr:to>
      <cdr:x>0.42207</cdr:x>
      <cdr:y>0.34447</cdr:y>
    </cdr:to>
    <cdr:sp macro="" textlink="">
      <cdr:nvSpPr>
        <cdr:cNvPr id="3686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42524" y="2329492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  <a:extLst xmlns:a="http://schemas.openxmlformats.org/drawingml/2006/main">
          <a:ext uri="{53640926-AAD7-44D8-BBD7-CCE9431645EC}">
            <a14:shadowObscured xmlns:a14="http://schemas.microsoft.com/office/drawing/2010/main" val="1"/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Objectif NB</a:t>
          </a:r>
          <a:endParaRPr lang="fr-FR"/>
        </a:p>
      </cdr:txBody>
    </cdr:sp>
  </cdr:relSizeAnchor>
  <cdr:relSizeAnchor xmlns:cdr="http://schemas.openxmlformats.org/drawingml/2006/chartDrawing">
    <cdr:from>
      <cdr:x>0.6561</cdr:x>
      <cdr:y>0.51898</cdr:y>
    </cdr:from>
    <cdr:to>
      <cdr:x>0.6561</cdr:x>
      <cdr:y>0.51898</cdr:y>
    </cdr:to>
    <cdr:sp macro="" textlink="">
      <cdr:nvSpPr>
        <cdr:cNvPr id="36866" name="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71290" y="3507954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  <a:extLst xmlns:a="http://schemas.openxmlformats.org/drawingml/2006/main">
          <a:ext uri="{53640926-AAD7-44D8-BBD7-CCE9431645EC}">
            <a14:shadowObscured xmlns:a14="http://schemas.microsoft.com/office/drawing/2010/main" val="1"/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Consommation réelle</a:t>
          </a:r>
          <a:endParaRPr lang="fr-FR"/>
        </a:p>
      </cdr:txBody>
    </cdr:sp>
  </cdr:relSizeAnchor>
  <cdr:relSizeAnchor xmlns:cdr="http://schemas.openxmlformats.org/drawingml/2006/chartDrawing">
    <cdr:from>
      <cdr:x>0.89002</cdr:x>
      <cdr:y>0.38785</cdr:y>
    </cdr:from>
    <cdr:to>
      <cdr:x>0.94078</cdr:x>
      <cdr:y>0.41956</cdr:y>
    </cdr:to>
    <cdr:sp macro="" textlink="">
      <cdr:nvSpPr>
        <cdr:cNvPr id="36867" name="Texte 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36620" y="2603091"/>
          <a:ext cx="458347" cy="212823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xtLst xmlns:a="http://schemas.openxmlformats.org/drawingml/2006/main"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-32,8%</a:t>
          </a:r>
          <a:endParaRPr lang="fr-FR">
            <a:solidFill>
              <a:srgbClr val="0000FF"/>
            </a:solidFill>
          </a:endParaRPr>
        </a:p>
      </cdr:txBody>
    </cdr:sp>
  </cdr:relSizeAnchor>
  <cdr:relSizeAnchor xmlns:cdr="http://schemas.openxmlformats.org/drawingml/2006/chartDrawing">
    <cdr:from>
      <cdr:x>0.73944</cdr:x>
      <cdr:y>0.33078</cdr:y>
    </cdr:from>
    <cdr:to>
      <cdr:x>0.92175</cdr:x>
      <cdr:y>0.36368</cdr:y>
    </cdr:to>
    <cdr:sp macro="" textlink="">
      <cdr:nvSpPr>
        <cdr:cNvPr id="10" name="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0675" y="2037878"/>
          <a:ext cx="1331596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  <a:extLst xmlns:a="http://schemas.openxmlformats.org/drawingml/2006/main">
          <a:ext uri="{53640926-AAD7-44D8-BBD7-CCE9431645EC}">
            <a14:shadowObscured xmlns:a14="http://schemas.microsoft.com/office/drawing/2010/main" val="1"/>
          </a:ext>
        </a:extLst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fr-F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Consommation réelle</a:t>
          </a:r>
          <a:endParaRPr lang="fr-FR"/>
        </a:p>
      </cdr:txBody>
    </cdr:sp>
  </cdr:relSizeAnchor>
  <cdr:relSizeAnchor xmlns:cdr="http://schemas.openxmlformats.org/drawingml/2006/chartDrawing">
    <cdr:from>
      <cdr:x>0.68988</cdr:x>
      <cdr:y>0.13303</cdr:y>
    </cdr:from>
    <cdr:to>
      <cdr:x>0.79477</cdr:x>
      <cdr:y>0.16593</cdr:y>
    </cdr:to>
    <cdr:sp macro="" textlink="">
      <cdr:nvSpPr>
        <cdr:cNvPr id="12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38725" y="819571"/>
          <a:ext cx="766065" cy="202684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  <a:extLst xmlns:a="http://schemas.openxmlformats.org/drawingml/2006/main">
          <a:ext uri="{53640926-AAD7-44D8-BBD7-CCE9431645EC}">
            <a14:shadowObscured xmlns:a14="http://schemas.microsoft.com/office/drawing/2010/main" val="1"/>
          </a:ext>
        </a:extLst>
      </cdr:spPr>
      <cdr:txBody>
        <a:bodyPr xmlns:a="http://schemas.openxmlformats.org/drawingml/2006/main" wrap="square" lIns="18288" tIns="22860" rIns="18288" bIns="22860" anchor="ctr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fr-FR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Objectif NB</a:t>
          </a:r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Entreprise%20LG\Affaires\CAGE\Mes%20fichiers%20Excel\Projets\Enseignement\Talence%20-%20ENSAP%20Bordeaux\Suivi%20exploitation%20ENSAP%20131024.xlsx" TargetMode="External"/><Relationship Id="rId1" Type="http://schemas.openxmlformats.org/officeDocument/2006/relationships/externalLinkPath" Target="Suivi%20exploitation%20ENSAP%20131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Entreprise%20LG\Affaires\CAGE\Mes%20fichiers%20Excel\Projets\Enseignement\Talence%20-%20ENSAP%20Bordeaux\Suivi%20exploitation%20ENSAP%2010112025%20LG&#233;.xlsx" TargetMode="External"/><Relationship Id="rId1" Type="http://schemas.openxmlformats.org/officeDocument/2006/relationships/externalLinkPath" Target="Suivi%20exploitation%20ENSAP%2010112025%20LG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isite 20 11 03"/>
      <sheetName val="visite 09 03 05"/>
      <sheetName val="visite 08 02 06"/>
      <sheetName val="Visite 09 03 07"/>
      <sheetName val="Visite 05 02 08"/>
      <sheetName val="Visites"/>
      <sheetName val="Consos"/>
      <sheetName val="Consos1"/>
      <sheetName val="Remplissage"/>
      <sheetName val="Cpteurs gaz ateliers"/>
      <sheetName val="GT transparente"/>
      <sheetName val="Chaudière"/>
      <sheetName val="Atelier 5"/>
      <sheetName val="Avt5"/>
      <sheetName val="Avt 6"/>
      <sheetName val="Factures gaz"/>
      <sheetName val="P.U. kWh PCS"/>
      <sheetName val="Tx divers"/>
      <sheetName val="Ateliers"/>
      <sheetName val="Tx radiateurs été 2018"/>
      <sheetName val="Tx P3 2019"/>
      <sheetName val="Tx ENSAP 2020"/>
      <sheetName val="Tx réseau adm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K1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0">
          <cell r="D320">
            <v>14.245529527559057</v>
          </cell>
        </row>
        <row r="321">
          <cell r="D321">
            <v>14.523055942253158</v>
          </cell>
        </row>
        <row r="322">
          <cell r="D322">
            <v>14.445625718920512</v>
          </cell>
        </row>
        <row r="323">
          <cell r="D323">
            <v>14.596652296535051</v>
          </cell>
        </row>
        <row r="324">
          <cell r="D324">
            <v>14.571998346013892</v>
          </cell>
        </row>
        <row r="325">
          <cell r="D325">
            <v>14.675922875131164</v>
          </cell>
        </row>
        <row r="327">
          <cell r="D327">
            <v>14.317360272224585</v>
          </cell>
        </row>
        <row r="328">
          <cell r="D328">
            <v>14.141571428571428</v>
          </cell>
        </row>
        <row r="350">
          <cell r="D350">
            <v>14.234926206244088</v>
          </cell>
        </row>
        <row r="351">
          <cell r="D351">
            <v>14.529684563758389</v>
          </cell>
        </row>
        <row r="352">
          <cell r="D352">
            <v>14.4444931640625</v>
          </cell>
        </row>
        <row r="353">
          <cell r="D353">
            <v>14.597144971469328</v>
          </cell>
        </row>
        <row r="354">
          <cell r="D354">
            <v>14.573872532619607</v>
          </cell>
        </row>
        <row r="355">
          <cell r="D355">
            <v>14.673322033898305</v>
          </cell>
        </row>
        <row r="357">
          <cell r="D357">
            <v>14.34053873873874</v>
          </cell>
        </row>
        <row r="359">
          <cell r="D359">
            <v>14.171351351351351</v>
          </cell>
        </row>
        <row r="383">
          <cell r="D383">
            <v>14.361002178649235</v>
          </cell>
        </row>
        <row r="384">
          <cell r="D384">
            <v>14.608402065874101</v>
          </cell>
        </row>
        <row r="385">
          <cell r="D385">
            <v>14.801271935589879</v>
          </cell>
        </row>
        <row r="386">
          <cell r="D386">
            <v>14.812268952585052</v>
          </cell>
        </row>
        <row r="387">
          <cell r="D387">
            <v>14.625316406250001</v>
          </cell>
        </row>
        <row r="388">
          <cell r="D388">
            <v>14.291628237684101</v>
          </cell>
        </row>
        <row r="389">
          <cell r="D389">
            <v>14.300314096357626</v>
          </cell>
        </row>
        <row r="416">
          <cell r="D416">
            <v>14.362545296419771</v>
          </cell>
        </row>
        <row r="417">
          <cell r="D417">
            <v>14.607371783496008</v>
          </cell>
        </row>
        <row r="418">
          <cell r="D418">
            <v>14.800345794392523</v>
          </cell>
        </row>
        <row r="419">
          <cell r="D419">
            <v>14.811946150829955</v>
          </cell>
        </row>
        <row r="420">
          <cell r="D420">
            <v>14.626962849482958</v>
          </cell>
        </row>
        <row r="421">
          <cell r="D421">
            <v>14.291331122690668</v>
          </cell>
        </row>
        <row r="422">
          <cell r="D422">
            <v>14.5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isite 20 11 03"/>
      <sheetName val="visite 09 03 05"/>
      <sheetName val="visite 08 02 06"/>
      <sheetName val="Visite 09 03 07"/>
      <sheetName val="Visite 05 02 08"/>
      <sheetName val="Visites"/>
      <sheetName val="Consos"/>
      <sheetName val="Consos1"/>
      <sheetName val="Remplissage"/>
      <sheetName val="Cpteurs gaz ateliers"/>
      <sheetName val="GT transparente"/>
      <sheetName val="Chaudière"/>
      <sheetName val="Atelier 5"/>
      <sheetName val="Avt5"/>
      <sheetName val="Avt 6"/>
      <sheetName val="Factures gaz"/>
      <sheetName val="P.U. kWh PCS"/>
      <sheetName val="Tx divers"/>
      <sheetName val="Ateliers"/>
      <sheetName val="Tx radiateurs été 2018"/>
      <sheetName val="Tx P3 2019"/>
      <sheetName val="Tx ENSAP 2020"/>
      <sheetName val="Tx réseau admi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08">
          <cell r="S1108">
            <v>0</v>
          </cell>
          <cell r="T1108">
            <v>0</v>
          </cell>
          <cell r="U1108">
            <v>0</v>
          </cell>
        </row>
        <row r="1109">
          <cell r="S1109">
            <v>108</v>
          </cell>
          <cell r="T1109">
            <v>24722.697526157692</v>
          </cell>
          <cell r="U1109">
            <v>24678.292242934454</v>
          </cell>
        </row>
        <row r="1110">
          <cell r="S1110">
            <v>356</v>
          </cell>
          <cell r="T1110">
            <v>80287.56930020696</v>
          </cell>
          <cell r="U1110">
            <v>81346.963319302464</v>
          </cell>
        </row>
        <row r="1111">
          <cell r="S1111">
            <v>776</v>
          </cell>
          <cell r="T1111">
            <v>165807.01322375858</v>
          </cell>
          <cell r="U1111">
            <v>177318.09981960314</v>
          </cell>
        </row>
        <row r="1112">
          <cell r="S1112">
            <v>1010</v>
          </cell>
          <cell r="T1112">
            <v>208676.03811251951</v>
          </cell>
          <cell r="U1112">
            <v>230787.73301262781</v>
          </cell>
        </row>
        <row r="1113">
          <cell r="S1113">
            <v>1196</v>
          </cell>
          <cell r="T1113">
            <v>252572.33132279146</v>
          </cell>
          <cell r="U1113">
            <v>273289.23631990381</v>
          </cell>
        </row>
        <row r="1114">
          <cell r="S1114">
            <v>1357</v>
          </cell>
          <cell r="T1114">
            <v>271046.58133786439</v>
          </cell>
          <cell r="U1114">
            <v>310078.17197835242</v>
          </cell>
        </row>
        <row r="1115">
          <cell r="S1115">
            <v>1436</v>
          </cell>
          <cell r="T1115">
            <v>276731.70983822265</v>
          </cell>
          <cell r="U1115">
            <v>328129.88574864704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C6CE9-1077-4E1D-9D8B-A11EB89C7CC0}">
  <dimension ref="A1:RI707"/>
  <sheetViews>
    <sheetView tabSelected="1" topLeftCell="A20" zoomScaleNormal="100" workbookViewId="0">
      <selection activeCell="C345" sqref="C345"/>
    </sheetView>
  </sheetViews>
  <sheetFormatPr baseColWidth="10" defaultRowHeight="12.75" x14ac:dyDescent="0.2"/>
  <cols>
    <col min="1" max="1" width="3.42578125" customWidth="1"/>
    <col min="2" max="2" width="10.42578125" customWidth="1"/>
    <col min="3" max="3" width="17.5703125" bestFit="1" customWidth="1"/>
    <col min="4" max="4" width="16.85546875" customWidth="1"/>
    <col min="5" max="5" width="17.85546875" customWidth="1"/>
    <col min="6" max="7" width="16.5703125" customWidth="1"/>
    <col min="8" max="8" width="16.5703125" bestFit="1" customWidth="1"/>
    <col min="9" max="9" width="17.28515625" bestFit="1" customWidth="1"/>
    <col min="10" max="10" width="15.7109375" bestFit="1" customWidth="1"/>
    <col min="11" max="11" width="17.28515625" bestFit="1" customWidth="1"/>
    <col min="12" max="12" width="14.28515625" customWidth="1"/>
    <col min="13" max="13" width="15.5703125" bestFit="1" customWidth="1"/>
  </cols>
  <sheetData>
    <row r="1" spans="1:13" x14ac:dyDescent="0.2">
      <c r="A1" s="1" t="s">
        <v>0</v>
      </c>
    </row>
    <row r="3" spans="1:13" ht="12" customHeight="1" x14ac:dyDescent="0.2">
      <c r="A3" s="2" t="s">
        <v>31</v>
      </c>
      <c r="B3" s="3"/>
      <c r="C3" s="3"/>
      <c r="D3" s="4"/>
      <c r="F3" s="27"/>
    </row>
    <row r="4" spans="1:13" ht="12" customHeight="1" x14ac:dyDescent="0.2"/>
    <row r="5" spans="1:13" ht="12" customHeight="1" x14ac:dyDescent="0.2">
      <c r="A5" s="5" t="s">
        <v>24</v>
      </c>
      <c r="B5" s="5"/>
      <c r="C5" s="5"/>
      <c r="D5" s="5"/>
      <c r="E5" s="5"/>
      <c r="F5" s="27"/>
    </row>
    <row r="6" spans="1:13" ht="12" customHeight="1" x14ac:dyDescent="0.2"/>
    <row r="7" spans="1:13" s="1" customFormat="1" ht="12" customHeight="1" x14ac:dyDescent="0.2">
      <c r="A7"/>
      <c r="B7" s="7" t="s">
        <v>1</v>
      </c>
      <c r="C7" s="18">
        <v>14.531000000000001</v>
      </c>
      <c r="D7" s="8"/>
      <c r="E7"/>
      <c r="F7"/>
      <c r="G7"/>
      <c r="H7"/>
      <c r="I7"/>
      <c r="J7"/>
      <c r="K7"/>
      <c r="L7"/>
      <c r="M7"/>
    </row>
    <row r="8" spans="1:13" ht="12" customHeight="1" x14ac:dyDescent="0.2">
      <c r="A8" s="9"/>
      <c r="B8" s="7"/>
      <c r="C8" s="10"/>
      <c r="D8" s="10"/>
    </row>
    <row r="9" spans="1:13" ht="12" customHeight="1" x14ac:dyDescent="0.2">
      <c r="A9" s="9"/>
    </row>
    <row r="10" spans="1:13" ht="12" customHeight="1" x14ac:dyDescent="0.2">
      <c r="A10" s="9"/>
      <c r="B10" s="11" t="s">
        <v>2</v>
      </c>
      <c r="C10" s="13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23" t="s">
        <v>25</v>
      </c>
      <c r="I10" s="23" t="s">
        <v>26</v>
      </c>
      <c r="J10" s="23" t="s">
        <v>27</v>
      </c>
      <c r="K10" s="23" t="s">
        <v>28</v>
      </c>
      <c r="L10" s="23" t="s">
        <v>29</v>
      </c>
      <c r="M10" s="12" t="s">
        <v>8</v>
      </c>
    </row>
    <row r="11" spans="1:13" ht="12" customHeight="1" x14ac:dyDescent="0.2">
      <c r="A11" s="9"/>
      <c r="C11" s="13" t="s">
        <v>11</v>
      </c>
      <c r="D11" s="11" t="s">
        <v>12</v>
      </c>
      <c r="E11" s="11" t="s">
        <v>13</v>
      </c>
      <c r="F11" s="11" t="s">
        <v>14</v>
      </c>
      <c r="G11" s="11" t="s">
        <v>14</v>
      </c>
      <c r="H11" s="11" t="s">
        <v>14</v>
      </c>
      <c r="I11" s="11" t="s">
        <v>14</v>
      </c>
      <c r="J11" s="11" t="s">
        <v>14</v>
      </c>
      <c r="K11" s="11" t="s">
        <v>14</v>
      </c>
      <c r="L11" s="11" t="s">
        <v>13</v>
      </c>
      <c r="M11" s="14"/>
    </row>
    <row r="12" spans="1:13" ht="12" customHeight="1" x14ac:dyDescent="0.2">
      <c r="A12" s="9"/>
      <c r="C12" s="13"/>
    </row>
    <row r="13" spans="1:13" ht="12" customHeight="1" x14ac:dyDescent="0.2">
      <c r="A13" s="9" t="s">
        <v>15</v>
      </c>
      <c r="B13" s="15">
        <v>43389</v>
      </c>
      <c r="C13" s="16">
        <v>271999</v>
      </c>
      <c r="F13" s="16">
        <v>474210</v>
      </c>
      <c r="H13" s="16">
        <v>122010</v>
      </c>
      <c r="J13" s="16">
        <v>741360</v>
      </c>
    </row>
    <row r="14" spans="1:13" ht="12" customHeight="1" x14ac:dyDescent="0.2">
      <c r="A14" s="9"/>
      <c r="B14" s="25">
        <v>43396</v>
      </c>
      <c r="C14" s="19">
        <v>272606</v>
      </c>
      <c r="D14" s="18">
        <f>$C$7</f>
        <v>14.531000000000001</v>
      </c>
      <c r="E14" s="14">
        <f>(C14-C13)*D14</f>
        <v>8820.3170000000009</v>
      </c>
      <c r="F14" s="19">
        <v>474210</v>
      </c>
      <c r="G14" s="19">
        <f t="shared" ref="G14:G21" si="0">F14-F13</f>
        <v>0</v>
      </c>
      <c r="H14" s="19">
        <v>122020</v>
      </c>
      <c r="I14" s="19">
        <f>H14-H13</f>
        <v>10</v>
      </c>
      <c r="J14" s="19">
        <v>742740</v>
      </c>
      <c r="K14" s="19">
        <f>J14-J13</f>
        <v>1380</v>
      </c>
      <c r="L14" s="14">
        <f>E14-(G14+I14+K14)/(0.85*0.9)</f>
        <v>7003.323535947713</v>
      </c>
      <c r="M14">
        <v>21</v>
      </c>
    </row>
    <row r="15" spans="1:13" ht="12" customHeight="1" x14ac:dyDescent="0.2">
      <c r="A15" s="9"/>
      <c r="B15" s="17">
        <v>43433</v>
      </c>
      <c r="C15" s="14">
        <v>282658</v>
      </c>
      <c r="D15" s="18">
        <f t="shared" ref="D15:D21" si="1">$C$7</f>
        <v>14.531000000000001</v>
      </c>
      <c r="E15" s="14">
        <f>(C15-C14)*D15</f>
        <v>146065.61199999999</v>
      </c>
      <c r="F15" s="19">
        <v>478750</v>
      </c>
      <c r="G15" s="19">
        <f t="shared" si="0"/>
        <v>4540</v>
      </c>
      <c r="H15" s="19">
        <v>124550</v>
      </c>
      <c r="I15" s="19">
        <f>H15-H14</f>
        <v>2530</v>
      </c>
      <c r="J15" s="19">
        <v>771570</v>
      </c>
      <c r="K15" s="19">
        <f>J15-J14</f>
        <v>28830</v>
      </c>
      <c r="L15" s="14">
        <f>E15-(G15+I15+K15)/(0.85*0.9)</f>
        <v>99137.5074248366</v>
      </c>
      <c r="M15">
        <v>276</v>
      </c>
    </row>
    <row r="16" spans="1:13" ht="12" customHeight="1" x14ac:dyDescent="0.2">
      <c r="B16" s="17">
        <v>43454</v>
      </c>
      <c r="C16" s="14">
        <v>287574</v>
      </c>
      <c r="D16" s="18">
        <f t="shared" si="1"/>
        <v>14.531000000000001</v>
      </c>
      <c r="E16" s="14">
        <f>(C16-C15)*D16</f>
        <v>71434.396000000008</v>
      </c>
      <c r="F16" s="19">
        <v>483620</v>
      </c>
      <c r="G16" s="19">
        <f t="shared" si="0"/>
        <v>4870</v>
      </c>
      <c r="H16" s="19">
        <v>126430</v>
      </c>
      <c r="I16" s="19">
        <f>H16-H15</f>
        <v>1880</v>
      </c>
      <c r="J16" s="19">
        <v>782650</v>
      </c>
      <c r="K16" s="19">
        <f>J16-J15</f>
        <v>11080</v>
      </c>
      <c r="L16" s="14">
        <f>E16-(G16+I16+K16)/(0.85*0.9)</f>
        <v>48127.206457516353</v>
      </c>
      <c r="M16">
        <v>161</v>
      </c>
    </row>
    <row r="17" spans="1:13" ht="12" customHeight="1" x14ac:dyDescent="0.2">
      <c r="B17" s="17">
        <v>43490</v>
      </c>
      <c r="C17" s="14">
        <v>298429</v>
      </c>
      <c r="D17" s="18">
        <f t="shared" si="1"/>
        <v>14.531000000000001</v>
      </c>
      <c r="E17" s="14">
        <f t="shared" ref="E17:E21" si="2">(C17-C16)*D17</f>
        <v>157734.005</v>
      </c>
      <c r="F17" s="19">
        <v>492700</v>
      </c>
      <c r="G17" s="19">
        <f t="shared" si="0"/>
        <v>9080</v>
      </c>
      <c r="H17" s="19">
        <v>130680</v>
      </c>
      <c r="I17" s="19">
        <f t="shared" ref="I17:I21" si="3">H17-H16</f>
        <v>4250</v>
      </c>
      <c r="J17" s="19">
        <v>808910</v>
      </c>
      <c r="K17" s="19">
        <f t="shared" ref="K17:K21" si="4">J17-J16</f>
        <v>26260</v>
      </c>
      <c r="L17" s="14">
        <f t="shared" ref="L17:L20" si="5">E17-(G17+I17+K17)/(0.85*0.9)</f>
        <v>105982.37101307191</v>
      </c>
      <c r="M17">
        <v>410</v>
      </c>
    </row>
    <row r="18" spans="1:13" ht="12" customHeight="1" x14ac:dyDescent="0.2">
      <c r="B18" s="17">
        <v>43517</v>
      </c>
      <c r="C18" s="14">
        <v>306282</v>
      </c>
      <c r="D18" s="18">
        <f t="shared" si="1"/>
        <v>14.531000000000001</v>
      </c>
      <c r="E18" s="14">
        <f t="shared" si="2"/>
        <v>114111.943</v>
      </c>
      <c r="F18" s="19">
        <v>499060</v>
      </c>
      <c r="G18" s="19">
        <f t="shared" si="0"/>
        <v>6360</v>
      </c>
      <c r="H18" s="19">
        <v>133580</v>
      </c>
      <c r="I18" s="19">
        <f t="shared" si="3"/>
        <v>2900</v>
      </c>
      <c r="J18" s="19">
        <v>831180</v>
      </c>
      <c r="K18" s="19">
        <f t="shared" si="4"/>
        <v>22270</v>
      </c>
      <c r="L18" s="14">
        <f t="shared" si="5"/>
        <v>72896.256725490195</v>
      </c>
      <c r="M18">
        <v>237</v>
      </c>
    </row>
    <row r="19" spans="1:13" ht="12" customHeight="1" x14ac:dyDescent="0.2">
      <c r="A19" s="9"/>
      <c r="B19" s="17">
        <v>43544</v>
      </c>
      <c r="C19" s="14">
        <v>311076</v>
      </c>
      <c r="D19" s="18">
        <f t="shared" si="1"/>
        <v>14.531000000000001</v>
      </c>
      <c r="E19" s="14">
        <f t="shared" si="2"/>
        <v>69661.614000000001</v>
      </c>
      <c r="F19" s="19">
        <v>503630</v>
      </c>
      <c r="G19" s="19">
        <f t="shared" si="0"/>
        <v>4570</v>
      </c>
      <c r="H19" s="19">
        <v>134720</v>
      </c>
      <c r="I19" s="19">
        <f t="shared" si="3"/>
        <v>1140</v>
      </c>
      <c r="J19" s="19">
        <v>844600</v>
      </c>
      <c r="K19" s="19">
        <f t="shared" si="4"/>
        <v>13420</v>
      </c>
      <c r="L19" s="14">
        <f t="shared" si="5"/>
        <v>44655.078052287587</v>
      </c>
      <c r="M19">
        <v>178</v>
      </c>
    </row>
    <row r="20" spans="1:13" ht="12" customHeight="1" x14ac:dyDescent="0.2">
      <c r="A20" s="9"/>
      <c r="B20" s="17">
        <v>43574</v>
      </c>
      <c r="C20" s="14">
        <v>315365</v>
      </c>
      <c r="D20" s="18">
        <f t="shared" si="1"/>
        <v>14.531000000000001</v>
      </c>
      <c r="E20" s="14">
        <f t="shared" si="2"/>
        <v>62323.459000000003</v>
      </c>
      <c r="F20" s="19">
        <v>507190</v>
      </c>
      <c r="G20" s="19">
        <f t="shared" si="0"/>
        <v>3560</v>
      </c>
      <c r="H20" s="19">
        <v>136060</v>
      </c>
      <c r="I20" s="19">
        <f t="shared" si="3"/>
        <v>1340</v>
      </c>
      <c r="J20" s="19">
        <v>857350</v>
      </c>
      <c r="K20" s="19">
        <f t="shared" si="4"/>
        <v>12750</v>
      </c>
      <c r="L20" s="14">
        <f t="shared" si="5"/>
        <v>39251.563575163396</v>
      </c>
      <c r="M20">
        <v>183</v>
      </c>
    </row>
    <row r="21" spans="1:13" ht="12" customHeight="1" x14ac:dyDescent="0.2">
      <c r="A21" s="9"/>
      <c r="B21" s="15">
        <v>43614</v>
      </c>
      <c r="C21" s="16">
        <v>317607</v>
      </c>
      <c r="D21" s="18">
        <f t="shared" si="1"/>
        <v>14.531000000000001</v>
      </c>
      <c r="E21" s="14">
        <f t="shared" si="2"/>
        <v>32578.502</v>
      </c>
      <c r="F21" s="16">
        <v>508510</v>
      </c>
      <c r="G21" s="19">
        <f t="shared" si="0"/>
        <v>1320</v>
      </c>
      <c r="H21" s="16">
        <v>136760</v>
      </c>
      <c r="I21" s="19">
        <f t="shared" si="3"/>
        <v>700</v>
      </c>
      <c r="J21" s="16">
        <v>862130</v>
      </c>
      <c r="K21" s="19">
        <f t="shared" si="4"/>
        <v>4780</v>
      </c>
      <c r="L21" s="14">
        <f>E21-(G21+I21+K21)/(0.85*0.9)</f>
        <v>23689.61311111111</v>
      </c>
      <c r="M21">
        <v>160</v>
      </c>
    </row>
    <row r="22" spans="1:13" ht="12" customHeight="1" x14ac:dyDescent="0.2">
      <c r="A22" s="9"/>
      <c r="B22" s="15"/>
      <c r="C22" s="16"/>
      <c r="D22" s="18"/>
      <c r="E22" s="14"/>
      <c r="F22" s="16"/>
      <c r="G22" s="19"/>
      <c r="L22" s="14"/>
    </row>
    <row r="23" spans="1:13" ht="12" customHeight="1" x14ac:dyDescent="0.2">
      <c r="A23" s="1"/>
      <c r="B23" s="20" t="s">
        <v>18</v>
      </c>
      <c r="C23" s="21">
        <f>C21-C13</f>
        <v>45608</v>
      </c>
      <c r="D23" s="22">
        <f>E23/C23</f>
        <v>14.531000000000002</v>
      </c>
      <c r="E23" s="21">
        <f>SUM(E14:E22)</f>
        <v>662729.84800000011</v>
      </c>
      <c r="F23" s="21">
        <f>F21-F13</f>
        <v>34300</v>
      </c>
      <c r="G23" s="21">
        <f>SUM(G14:G22)</f>
        <v>34300</v>
      </c>
      <c r="H23" s="21">
        <f>H21-H13</f>
        <v>14750</v>
      </c>
      <c r="I23" s="21">
        <f>SUM(I14:I22)</f>
        <v>14750</v>
      </c>
      <c r="J23" s="21">
        <f>J21-J13</f>
        <v>120770</v>
      </c>
      <c r="K23" s="21">
        <f>SUM(K14:K22)</f>
        <v>120770</v>
      </c>
      <c r="L23" s="21">
        <f>SUM(L14:L22)</f>
        <v>440742.91989542486</v>
      </c>
      <c r="M23" s="21">
        <f>SUM(M14:M22)</f>
        <v>1626</v>
      </c>
    </row>
    <row r="24" spans="1:13" ht="12" customHeight="1" x14ac:dyDescent="0.2">
      <c r="C24" s="14"/>
      <c r="E24" s="14"/>
      <c r="F24" s="14"/>
      <c r="H24" s="14"/>
      <c r="J24" s="14"/>
      <c r="L24" s="14"/>
    </row>
    <row r="25" spans="1:13" ht="12" customHeight="1" x14ac:dyDescent="0.2">
      <c r="A25" s="5" t="s">
        <v>19</v>
      </c>
      <c r="B25" s="6"/>
    </row>
    <row r="26" spans="1:13" s="1" customFormat="1" ht="12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ht="12" customHeight="1" x14ac:dyDescent="0.2">
      <c r="B27" s="7" t="s">
        <v>1</v>
      </c>
      <c r="C27" s="18">
        <v>14.561999999999999</v>
      </c>
      <c r="D27" s="8"/>
    </row>
    <row r="28" spans="1:13" ht="12" customHeight="1" x14ac:dyDescent="0.2">
      <c r="A28" s="9"/>
      <c r="B28" s="7"/>
      <c r="C28" s="10"/>
      <c r="D28" s="10"/>
    </row>
    <row r="29" spans="1:13" ht="12" customHeight="1" x14ac:dyDescent="0.2">
      <c r="A29" s="9"/>
    </row>
    <row r="30" spans="1:13" ht="12" customHeight="1" x14ac:dyDescent="0.2">
      <c r="A30" s="9"/>
      <c r="B30" s="11" t="s">
        <v>2</v>
      </c>
      <c r="C30" s="11" t="s">
        <v>20</v>
      </c>
      <c r="D30" s="11" t="s">
        <v>21</v>
      </c>
      <c r="E30" s="11" t="s">
        <v>22</v>
      </c>
      <c r="F30" s="12" t="s">
        <v>8</v>
      </c>
      <c r="G30" s="12"/>
      <c r="H30" s="12" t="s">
        <v>9</v>
      </c>
      <c r="I30" s="11" t="s">
        <v>10</v>
      </c>
      <c r="J30" s="11"/>
      <c r="K30" s="11"/>
      <c r="L30" s="11"/>
    </row>
    <row r="31" spans="1:13" ht="12" customHeight="1" x14ac:dyDescent="0.2">
      <c r="A31" s="9"/>
      <c r="C31" s="13" t="s">
        <v>11</v>
      </c>
      <c r="D31" s="11" t="s">
        <v>12</v>
      </c>
      <c r="E31" s="11" t="s">
        <v>13</v>
      </c>
      <c r="F31" s="14"/>
      <c r="G31" s="12"/>
      <c r="H31" s="12"/>
      <c r="I31" s="11" t="s">
        <v>13</v>
      </c>
      <c r="J31" s="11"/>
      <c r="K31" s="11"/>
      <c r="L31" s="11"/>
    </row>
    <row r="32" spans="1:13" ht="12" customHeight="1" x14ac:dyDescent="0.2">
      <c r="A32" s="9"/>
      <c r="C32" s="11"/>
    </row>
    <row r="33" spans="1:12" ht="12" customHeight="1" x14ac:dyDescent="0.2">
      <c r="A33" s="9" t="s">
        <v>15</v>
      </c>
      <c r="B33" s="15">
        <v>43396</v>
      </c>
      <c r="C33" s="16">
        <v>352526</v>
      </c>
      <c r="G33" s="11"/>
      <c r="H33" s="14">
        <v>0</v>
      </c>
      <c r="I33">
        <v>0</v>
      </c>
    </row>
    <row r="34" spans="1:12" ht="12" customHeight="1" x14ac:dyDescent="0.2">
      <c r="A34" s="9"/>
      <c r="B34" s="17">
        <v>43426</v>
      </c>
      <c r="C34" s="14">
        <v>354421</v>
      </c>
      <c r="D34" s="18">
        <f>$C$27</f>
        <v>14.561999999999999</v>
      </c>
      <c r="E34" s="14">
        <f>(C34-C33)*D34</f>
        <v>27594.989999999998</v>
      </c>
      <c r="F34">
        <v>219</v>
      </c>
      <c r="G34" s="14"/>
      <c r="H34" s="14">
        <f t="shared" ref="H34:H40" si="6">H33+F34</f>
        <v>219</v>
      </c>
      <c r="I34" s="14">
        <f t="shared" ref="I34:I40" si="7">I33+E34</f>
        <v>27594.989999999998</v>
      </c>
      <c r="J34" s="14"/>
      <c r="K34" s="26"/>
      <c r="L34" s="14"/>
    </row>
    <row r="35" spans="1:12" ht="12" customHeight="1" x14ac:dyDescent="0.2">
      <c r="A35" s="9"/>
      <c r="B35" s="17">
        <v>43454</v>
      </c>
      <c r="C35" s="14">
        <v>357450</v>
      </c>
      <c r="D35" s="18">
        <f t="shared" ref="D35:D40" si="8">$C$27</f>
        <v>14.561999999999999</v>
      </c>
      <c r="E35" s="14">
        <f>(C35-C34)*D35</f>
        <v>44108.297999999995</v>
      </c>
      <c r="F35">
        <v>221</v>
      </c>
      <c r="G35" s="14"/>
      <c r="H35" s="14">
        <f t="shared" si="6"/>
        <v>440</v>
      </c>
      <c r="I35" s="14">
        <f t="shared" si="7"/>
        <v>71703.288</v>
      </c>
      <c r="J35" s="14"/>
      <c r="K35" s="26"/>
      <c r="L35" s="14"/>
    </row>
    <row r="36" spans="1:12" ht="12" customHeight="1" x14ac:dyDescent="0.2">
      <c r="B36" s="17">
        <v>43490</v>
      </c>
      <c r="C36" s="14">
        <v>362667</v>
      </c>
      <c r="D36" s="18">
        <f t="shared" si="8"/>
        <v>14.561999999999999</v>
      </c>
      <c r="E36" s="14">
        <f t="shared" ref="E36:E40" si="9">(C36-C35)*D36</f>
        <v>75969.953999999998</v>
      </c>
      <c r="F36">
        <f>M17</f>
        <v>410</v>
      </c>
      <c r="G36" s="14"/>
      <c r="H36" s="14">
        <f t="shared" si="6"/>
        <v>850</v>
      </c>
      <c r="I36" s="14">
        <f t="shared" si="7"/>
        <v>147673.242</v>
      </c>
      <c r="J36" s="14"/>
      <c r="K36" s="26"/>
      <c r="L36" s="14"/>
    </row>
    <row r="37" spans="1:12" ht="12" customHeight="1" x14ac:dyDescent="0.2">
      <c r="B37" s="17">
        <v>43517</v>
      </c>
      <c r="C37" s="14">
        <v>365825</v>
      </c>
      <c r="D37" s="18">
        <f t="shared" si="8"/>
        <v>14.561999999999999</v>
      </c>
      <c r="E37" s="14">
        <f t="shared" si="9"/>
        <v>45986.795999999995</v>
      </c>
      <c r="F37">
        <f>M18</f>
        <v>237</v>
      </c>
      <c r="G37" s="14"/>
      <c r="H37" s="14">
        <f t="shared" si="6"/>
        <v>1087</v>
      </c>
      <c r="I37" s="14">
        <f t="shared" si="7"/>
        <v>193660.038</v>
      </c>
      <c r="J37" s="14"/>
      <c r="K37" s="26"/>
      <c r="L37" s="14"/>
    </row>
    <row r="38" spans="1:12" ht="12" customHeight="1" x14ac:dyDescent="0.2">
      <c r="B38" s="17">
        <v>43544</v>
      </c>
      <c r="C38" s="14">
        <v>367987</v>
      </c>
      <c r="D38" s="18">
        <f t="shared" si="8"/>
        <v>14.561999999999999</v>
      </c>
      <c r="E38" s="14">
        <f t="shared" si="9"/>
        <v>31483.043999999998</v>
      </c>
      <c r="F38">
        <f>M19</f>
        <v>178</v>
      </c>
      <c r="G38" s="14"/>
      <c r="H38" s="14">
        <f t="shared" si="6"/>
        <v>1265</v>
      </c>
      <c r="I38" s="14">
        <f t="shared" si="7"/>
        <v>225143.08199999999</v>
      </c>
      <c r="J38" s="14"/>
      <c r="K38" s="26"/>
      <c r="L38" s="14"/>
    </row>
    <row r="39" spans="1:12" ht="12" customHeight="1" x14ac:dyDescent="0.2">
      <c r="A39" s="9"/>
      <c r="B39" s="17">
        <v>43574</v>
      </c>
      <c r="C39" s="14">
        <v>369840</v>
      </c>
      <c r="D39" s="18">
        <f t="shared" si="8"/>
        <v>14.561999999999999</v>
      </c>
      <c r="E39" s="14">
        <f t="shared" si="9"/>
        <v>26983.385999999999</v>
      </c>
      <c r="F39">
        <f>M20</f>
        <v>183</v>
      </c>
      <c r="G39" s="14"/>
      <c r="H39" s="14">
        <f t="shared" si="6"/>
        <v>1448</v>
      </c>
      <c r="I39" s="14">
        <f t="shared" si="7"/>
        <v>252126.46799999999</v>
      </c>
      <c r="J39" s="14"/>
      <c r="K39" s="26"/>
      <c r="L39" s="14"/>
    </row>
    <row r="40" spans="1:12" ht="12" customHeight="1" x14ac:dyDescent="0.2">
      <c r="A40" s="9"/>
      <c r="B40" s="15">
        <v>43614</v>
      </c>
      <c r="C40" s="16">
        <v>370556</v>
      </c>
      <c r="D40" s="18">
        <f t="shared" si="8"/>
        <v>14.561999999999999</v>
      </c>
      <c r="E40" s="14">
        <f t="shared" si="9"/>
        <v>10426.392</v>
      </c>
      <c r="F40">
        <f>M21</f>
        <v>160</v>
      </c>
      <c r="G40" s="14"/>
      <c r="H40" s="14">
        <f t="shared" si="6"/>
        <v>1608</v>
      </c>
      <c r="I40" s="14">
        <f t="shared" si="7"/>
        <v>262552.86</v>
      </c>
      <c r="J40" s="14"/>
      <c r="K40" s="26"/>
      <c r="L40" s="14"/>
    </row>
    <row r="41" spans="1:12" ht="12" customHeight="1" x14ac:dyDescent="0.2">
      <c r="A41" s="9"/>
      <c r="B41" s="15"/>
      <c r="C41" s="16"/>
      <c r="D41" s="18"/>
      <c r="E41" s="14"/>
      <c r="G41" s="14"/>
      <c r="H41" s="14"/>
      <c r="I41" s="14"/>
      <c r="J41" s="14"/>
      <c r="K41" s="24"/>
      <c r="L41" s="14"/>
    </row>
    <row r="42" spans="1:12" ht="12" customHeight="1" x14ac:dyDescent="0.2">
      <c r="A42" s="1"/>
      <c r="B42" s="20" t="s">
        <v>18</v>
      </c>
      <c r="C42" s="21">
        <f>C40-C33</f>
        <v>18030</v>
      </c>
      <c r="D42" s="22">
        <f>E42/C42</f>
        <v>14.561999999999999</v>
      </c>
      <c r="E42" s="21">
        <f>SUM(E34:E41)</f>
        <v>262552.86</v>
      </c>
      <c r="F42" s="21">
        <f>SUM(F34:F41)</f>
        <v>1608</v>
      </c>
      <c r="G42" s="21"/>
      <c r="H42" s="21"/>
      <c r="I42" s="1"/>
      <c r="J42" s="1"/>
      <c r="K42" s="1"/>
      <c r="L42" s="21"/>
    </row>
    <row r="43" spans="1:12" ht="12" customHeight="1" x14ac:dyDescent="0.2">
      <c r="C43" s="14"/>
      <c r="E43" s="14"/>
      <c r="G43" s="14"/>
    </row>
    <row r="44" spans="1:12" ht="12" customHeight="1" x14ac:dyDescent="0.2">
      <c r="A44" s="5" t="s">
        <v>30</v>
      </c>
      <c r="B44" s="6"/>
      <c r="C44" s="6"/>
      <c r="D44" s="6"/>
      <c r="E44" s="14"/>
    </row>
    <row r="45" spans="1:12" ht="12" customHeight="1" x14ac:dyDescent="0.2"/>
    <row r="46" spans="1:12" ht="12" customHeight="1" x14ac:dyDescent="0.2">
      <c r="A46" s="9"/>
    </row>
    <row r="47" spans="1:12" ht="12" customHeight="1" x14ac:dyDescent="0.2">
      <c r="A47" s="9"/>
      <c r="B47" s="11" t="s">
        <v>2</v>
      </c>
      <c r="C47" s="11" t="s">
        <v>23</v>
      </c>
      <c r="D47" s="12" t="s">
        <v>8</v>
      </c>
      <c r="E47" s="12"/>
      <c r="F47" s="12" t="s">
        <v>9</v>
      </c>
      <c r="G47" s="11" t="s">
        <v>10</v>
      </c>
      <c r="H47" s="11"/>
      <c r="I47" s="11"/>
      <c r="J47" s="11"/>
    </row>
    <row r="48" spans="1:12" ht="12" customHeight="1" x14ac:dyDescent="0.2">
      <c r="A48" s="9"/>
      <c r="C48" s="11" t="s">
        <v>13</v>
      </c>
      <c r="D48" s="17"/>
      <c r="E48" s="12"/>
      <c r="F48" s="12"/>
      <c r="G48" s="11" t="s">
        <v>13</v>
      </c>
      <c r="H48" s="11"/>
      <c r="I48" s="11"/>
      <c r="J48" s="11"/>
    </row>
    <row r="49" spans="1:13" ht="12" customHeight="1" x14ac:dyDescent="0.2">
      <c r="A49" s="9"/>
      <c r="D49" s="17"/>
    </row>
    <row r="50" spans="1:13" ht="12" customHeight="1" x14ac:dyDescent="0.2">
      <c r="A50" s="9" t="s">
        <v>15</v>
      </c>
      <c r="B50" s="15">
        <v>43389</v>
      </c>
      <c r="E50" s="11"/>
      <c r="F50" s="14">
        <v>0</v>
      </c>
      <c r="G50">
        <v>0</v>
      </c>
    </row>
    <row r="51" spans="1:13" ht="12" customHeight="1" x14ac:dyDescent="0.2">
      <c r="A51" s="9"/>
      <c r="B51" s="25">
        <v>43396</v>
      </c>
      <c r="C51" s="14">
        <f>L14</f>
        <v>7003.323535947713</v>
      </c>
      <c r="D51">
        <f>M14</f>
        <v>21</v>
      </c>
      <c r="E51" s="14"/>
      <c r="F51" s="14">
        <f t="shared" ref="F51:F58" si="10">F50+D51</f>
        <v>21</v>
      </c>
      <c r="G51" s="14">
        <f t="shared" ref="G51:G58" si="11">G50+C51</f>
        <v>7003.323535947713</v>
      </c>
      <c r="H51" s="14"/>
      <c r="I51" s="24"/>
      <c r="J51" s="14"/>
    </row>
    <row r="52" spans="1:13" ht="12" customHeight="1" x14ac:dyDescent="0.2">
      <c r="A52" s="9"/>
      <c r="B52" s="17">
        <v>43433</v>
      </c>
      <c r="C52" s="14">
        <f t="shared" ref="C52:C58" si="12">L15+E34</f>
        <v>126732.49742483659</v>
      </c>
      <c r="D52">
        <f t="shared" ref="D52:D58" si="13">M15</f>
        <v>276</v>
      </c>
      <c r="E52" s="14"/>
      <c r="F52" s="14">
        <f t="shared" si="10"/>
        <v>297</v>
      </c>
      <c r="G52" s="14">
        <f t="shared" si="11"/>
        <v>133735.8209607843</v>
      </c>
      <c r="H52" s="14"/>
      <c r="I52" s="24"/>
      <c r="J52" s="14"/>
    </row>
    <row r="53" spans="1:13" ht="12" customHeight="1" x14ac:dyDescent="0.2">
      <c r="B53" s="17">
        <v>43454</v>
      </c>
      <c r="C53" s="14">
        <f t="shared" si="12"/>
        <v>92235.504457516348</v>
      </c>
      <c r="D53">
        <f t="shared" si="13"/>
        <v>161</v>
      </c>
      <c r="E53" s="14"/>
      <c r="F53" s="14">
        <f t="shared" si="10"/>
        <v>458</v>
      </c>
      <c r="G53" s="14">
        <f t="shared" si="11"/>
        <v>225971.32541830064</v>
      </c>
      <c r="H53" s="14"/>
      <c r="I53" s="24"/>
      <c r="J53" s="14"/>
    </row>
    <row r="54" spans="1:13" ht="12" customHeight="1" x14ac:dyDescent="0.2">
      <c r="B54" s="17">
        <v>43490</v>
      </c>
      <c r="C54" s="14">
        <f t="shared" si="12"/>
        <v>181952.32501307191</v>
      </c>
      <c r="D54">
        <f t="shared" si="13"/>
        <v>410</v>
      </c>
      <c r="E54" s="14"/>
      <c r="F54" s="14">
        <f t="shared" si="10"/>
        <v>868</v>
      </c>
      <c r="G54" s="14">
        <f t="shared" si="11"/>
        <v>407923.65043137257</v>
      </c>
      <c r="H54" s="14"/>
      <c r="I54" s="24"/>
      <c r="J54" s="14"/>
    </row>
    <row r="55" spans="1:13" ht="12" customHeight="1" x14ac:dyDescent="0.2">
      <c r="B55" s="17">
        <v>43517</v>
      </c>
      <c r="C55" s="14">
        <f t="shared" si="12"/>
        <v>118883.05272549018</v>
      </c>
      <c r="D55">
        <f t="shared" si="13"/>
        <v>237</v>
      </c>
      <c r="E55" s="14"/>
      <c r="F55" s="14">
        <f t="shared" si="10"/>
        <v>1105</v>
      </c>
      <c r="G55" s="14">
        <f t="shared" si="11"/>
        <v>526806.70315686276</v>
      </c>
      <c r="H55" s="14"/>
      <c r="I55" s="24"/>
      <c r="J55" s="14"/>
    </row>
    <row r="56" spans="1:13" ht="12" customHeight="1" x14ac:dyDescent="0.2">
      <c r="B56" s="17">
        <v>43544</v>
      </c>
      <c r="C56" s="14">
        <f t="shared" si="12"/>
        <v>76138.122052287581</v>
      </c>
      <c r="D56">
        <f t="shared" si="13"/>
        <v>178</v>
      </c>
      <c r="E56" s="14"/>
      <c r="F56" s="14">
        <f t="shared" si="10"/>
        <v>1283</v>
      </c>
      <c r="G56" s="14">
        <f t="shared" si="11"/>
        <v>602944.82520915032</v>
      </c>
      <c r="H56" s="14"/>
      <c r="I56" s="24"/>
      <c r="J56" s="14"/>
    </row>
    <row r="57" spans="1:13" ht="12" customHeight="1" x14ac:dyDescent="0.2">
      <c r="A57" s="9"/>
      <c r="B57" s="17">
        <v>43574</v>
      </c>
      <c r="C57" s="14">
        <f t="shared" si="12"/>
        <v>66234.949575163395</v>
      </c>
      <c r="D57">
        <f t="shared" si="13"/>
        <v>183</v>
      </c>
      <c r="E57" s="14"/>
      <c r="F57" s="14">
        <f t="shared" si="10"/>
        <v>1466</v>
      </c>
      <c r="G57" s="14">
        <f t="shared" si="11"/>
        <v>669179.77478431375</v>
      </c>
      <c r="H57" s="14"/>
      <c r="I57" s="24"/>
      <c r="J57" s="14"/>
    </row>
    <row r="58" spans="1:13" ht="12" customHeight="1" x14ac:dyDescent="0.2">
      <c r="B58" s="15">
        <v>43614</v>
      </c>
      <c r="C58" s="14">
        <f t="shared" si="12"/>
        <v>34116.00511111111</v>
      </c>
      <c r="D58">
        <f t="shared" si="13"/>
        <v>160</v>
      </c>
      <c r="E58" s="14"/>
      <c r="F58" s="14">
        <f t="shared" si="10"/>
        <v>1626</v>
      </c>
      <c r="G58" s="14">
        <f t="shared" si="11"/>
        <v>703295.77989542484</v>
      </c>
      <c r="H58" s="14"/>
      <c r="I58" s="24"/>
      <c r="J58" s="14"/>
    </row>
    <row r="59" spans="1:13" ht="12" customHeight="1" x14ac:dyDescent="0.2">
      <c r="B59" s="15"/>
      <c r="E59" s="14"/>
      <c r="F59" s="14"/>
      <c r="G59" s="14"/>
      <c r="H59" s="14"/>
      <c r="I59" s="24"/>
      <c r="J59" s="14"/>
    </row>
    <row r="60" spans="1:13" ht="12" customHeight="1" x14ac:dyDescent="0.2">
      <c r="A60" s="1"/>
      <c r="B60" s="20" t="s">
        <v>18</v>
      </c>
      <c r="C60" s="21">
        <f>SUM(C51:C58)</f>
        <v>703295.77989542484</v>
      </c>
      <c r="D60" s="21">
        <f>SUM(D51:D58)</f>
        <v>1626</v>
      </c>
      <c r="E60" s="21"/>
      <c r="F60" s="21"/>
      <c r="G60" s="1"/>
      <c r="H60" s="1"/>
      <c r="I60" s="1"/>
      <c r="J60" s="21"/>
      <c r="M60" s="14"/>
    </row>
    <row r="61" spans="1:13" ht="12" customHeight="1" x14ac:dyDescent="0.2"/>
    <row r="62" spans="1:13" ht="12" customHeight="1" x14ac:dyDescent="0.2">
      <c r="A62" s="2" t="s">
        <v>32</v>
      </c>
      <c r="B62" s="3"/>
      <c r="C62" s="3"/>
      <c r="D62" s="4"/>
      <c r="F62" s="27"/>
    </row>
    <row r="63" spans="1:13" ht="12" customHeight="1" x14ac:dyDescent="0.2"/>
    <row r="64" spans="1:13" ht="12" customHeight="1" x14ac:dyDescent="0.2">
      <c r="A64" s="5" t="s">
        <v>24</v>
      </c>
      <c r="B64" s="5"/>
      <c r="C64" s="5"/>
      <c r="D64" s="5"/>
      <c r="E64" s="5"/>
      <c r="F64" s="27"/>
    </row>
    <row r="65" spans="1:13" ht="12" customHeight="1" x14ac:dyDescent="0.2"/>
    <row r="66" spans="1:13" s="1" customFormat="1" ht="12" customHeight="1" x14ac:dyDescent="0.2">
      <c r="A66"/>
      <c r="B66" s="7" t="s">
        <v>1</v>
      </c>
      <c r="C66" s="18">
        <v>14.534000000000001</v>
      </c>
      <c r="D66" s="8"/>
      <c r="E66"/>
      <c r="F66"/>
      <c r="G66"/>
      <c r="H66"/>
      <c r="I66"/>
      <c r="J66"/>
      <c r="K66"/>
      <c r="L66"/>
      <c r="M66"/>
    </row>
    <row r="67" spans="1:13" ht="12" customHeight="1" x14ac:dyDescent="0.2">
      <c r="A67" s="9"/>
    </row>
    <row r="68" spans="1:13" ht="12" customHeight="1" x14ac:dyDescent="0.2">
      <c r="A68" s="9"/>
      <c r="B68" s="11" t="s">
        <v>2</v>
      </c>
      <c r="C68" s="13" t="s">
        <v>3</v>
      </c>
      <c r="D68" s="11" t="s">
        <v>4</v>
      </c>
      <c r="E68" s="11" t="s">
        <v>5</v>
      </c>
      <c r="F68" s="11" t="s">
        <v>6</v>
      </c>
      <c r="G68" s="11" t="s">
        <v>7</v>
      </c>
      <c r="H68" s="23" t="s">
        <v>25</v>
      </c>
      <c r="I68" s="23" t="s">
        <v>26</v>
      </c>
      <c r="J68" s="23" t="s">
        <v>27</v>
      </c>
      <c r="K68" s="23" t="s">
        <v>28</v>
      </c>
      <c r="L68" s="23" t="s">
        <v>29</v>
      </c>
      <c r="M68" s="12" t="s">
        <v>8</v>
      </c>
    </row>
    <row r="69" spans="1:13" ht="12" customHeight="1" x14ac:dyDescent="0.2">
      <c r="A69" s="9"/>
      <c r="C69" s="13" t="s">
        <v>11</v>
      </c>
      <c r="D69" s="11" t="s">
        <v>12</v>
      </c>
      <c r="E69" s="11" t="s">
        <v>13</v>
      </c>
      <c r="F69" s="11" t="s">
        <v>14</v>
      </c>
      <c r="G69" s="11" t="s">
        <v>14</v>
      </c>
      <c r="H69" s="11" t="s">
        <v>14</v>
      </c>
      <c r="I69" s="11" t="s">
        <v>14</v>
      </c>
      <c r="J69" s="11" t="s">
        <v>14</v>
      </c>
      <c r="K69" s="11" t="s">
        <v>14</v>
      </c>
      <c r="L69" s="11" t="s">
        <v>13</v>
      </c>
      <c r="M69" s="14"/>
    </row>
    <row r="70" spans="1:13" ht="12" customHeight="1" x14ac:dyDescent="0.2">
      <c r="A70" s="9"/>
      <c r="C70" s="13"/>
    </row>
    <row r="71" spans="1:13" ht="12" customHeight="1" x14ac:dyDescent="0.2">
      <c r="A71" s="9" t="s">
        <v>15</v>
      </c>
      <c r="B71" s="15">
        <v>43753</v>
      </c>
      <c r="C71" s="16">
        <v>317607</v>
      </c>
      <c r="F71" s="16">
        <v>508510</v>
      </c>
      <c r="H71" s="16">
        <v>136760</v>
      </c>
      <c r="J71" s="16">
        <v>862130</v>
      </c>
    </row>
    <row r="72" spans="1:13" ht="12" customHeight="1" x14ac:dyDescent="0.2">
      <c r="A72" s="9"/>
      <c r="B72" s="25">
        <v>43761</v>
      </c>
      <c r="C72" s="19">
        <v>318516</v>
      </c>
      <c r="D72" s="18">
        <f>$C$66</f>
        <v>14.534000000000001</v>
      </c>
      <c r="E72" s="14">
        <f>(C72-C71)*D72</f>
        <v>13211.406000000001</v>
      </c>
      <c r="F72" s="19">
        <v>508510</v>
      </c>
      <c r="G72" s="19">
        <v>351</v>
      </c>
      <c r="H72" s="19">
        <v>137070</v>
      </c>
      <c r="I72" s="19">
        <f>H72-H71</f>
        <v>310</v>
      </c>
      <c r="J72" s="19">
        <v>864420</v>
      </c>
      <c r="K72" s="19">
        <f>J72-J71</f>
        <v>2290</v>
      </c>
      <c r="L72" s="14">
        <f>E72-(G72+I72+K72)/(0.85*0.9)</f>
        <v>9353.8896601307206</v>
      </c>
      <c r="M72">
        <v>30</v>
      </c>
    </row>
    <row r="73" spans="1:13" ht="12" customHeight="1" x14ac:dyDescent="0.2">
      <c r="A73" s="9"/>
      <c r="B73" s="17">
        <v>43790</v>
      </c>
      <c r="C73" s="14">
        <v>323713</v>
      </c>
      <c r="D73" s="18">
        <f t="shared" ref="D73:D79" si="14">$C$66</f>
        <v>14.534000000000001</v>
      </c>
      <c r="E73" s="14">
        <f t="shared" ref="E73:E78" si="15">(C73-C72)*D73</f>
        <v>75533.198000000004</v>
      </c>
      <c r="F73" s="19">
        <v>508510</v>
      </c>
      <c r="G73" s="19">
        <v>6079</v>
      </c>
      <c r="H73" s="19">
        <v>139200</v>
      </c>
      <c r="I73" s="19">
        <f>H73-H72</f>
        <v>2130</v>
      </c>
      <c r="J73" s="19">
        <v>879080</v>
      </c>
      <c r="K73" s="19">
        <f>J73-J72</f>
        <v>14660</v>
      </c>
      <c r="L73" s="14">
        <f>E73-(G73+I73+K73)/(0.85*0.9)</f>
        <v>45639.080352941179</v>
      </c>
      <c r="M73">
        <v>202</v>
      </c>
    </row>
    <row r="74" spans="1:13" ht="12" customHeight="1" x14ac:dyDescent="0.2">
      <c r="B74" s="17">
        <v>43822</v>
      </c>
      <c r="C74" s="14">
        <v>331090</v>
      </c>
      <c r="D74" s="18">
        <f t="shared" si="14"/>
        <v>14.534000000000001</v>
      </c>
      <c r="E74" s="14">
        <f t="shared" si="15"/>
        <v>107217.318</v>
      </c>
      <c r="F74" s="19">
        <v>4550</v>
      </c>
      <c r="G74" s="19">
        <v>4550</v>
      </c>
      <c r="H74" s="19">
        <v>142540</v>
      </c>
      <c r="I74" s="19">
        <f>H74-H73</f>
        <v>3340</v>
      </c>
      <c r="J74" s="19">
        <v>903410</v>
      </c>
      <c r="K74" s="19">
        <f>J74-J73</f>
        <v>24330</v>
      </c>
      <c r="L74" s="14">
        <f>E74-(G74+I74+K74)/(0.85*0.9)</f>
        <v>65099.670941176468</v>
      </c>
      <c r="M74">
        <v>243</v>
      </c>
    </row>
    <row r="75" spans="1:13" ht="12" customHeight="1" x14ac:dyDescent="0.2">
      <c r="B75" s="17">
        <v>43853</v>
      </c>
      <c r="C75" s="14">
        <v>338863</v>
      </c>
      <c r="D75" s="18">
        <f t="shared" si="14"/>
        <v>14.534000000000001</v>
      </c>
      <c r="E75" s="14">
        <f t="shared" si="15"/>
        <v>112972.78200000001</v>
      </c>
      <c r="F75" s="19">
        <v>11250</v>
      </c>
      <c r="G75" s="19">
        <f t="shared" ref="G75:I79" si="16">F75-F74</f>
        <v>6700</v>
      </c>
      <c r="H75" s="19">
        <v>146860</v>
      </c>
      <c r="I75" s="19">
        <f t="shared" si="16"/>
        <v>4320</v>
      </c>
      <c r="J75" s="19">
        <v>932970</v>
      </c>
      <c r="K75" s="19">
        <f t="shared" ref="K75:K79" si="17">J75-J74</f>
        <v>29560</v>
      </c>
      <c r="L75" s="14">
        <f t="shared" ref="L75:L79" si="18">E75-(G75+I75+K75)/(0.85*0.9)</f>
        <v>59927.030366013081</v>
      </c>
      <c r="M75">
        <v>296</v>
      </c>
    </row>
    <row r="76" spans="1:13" ht="12" customHeight="1" x14ac:dyDescent="0.2">
      <c r="B76" s="17">
        <v>43881</v>
      </c>
      <c r="C76" s="14">
        <v>345100</v>
      </c>
      <c r="D76" s="18">
        <f t="shared" si="14"/>
        <v>14.534000000000001</v>
      </c>
      <c r="E76" s="14">
        <f t="shared" si="15"/>
        <v>90648.558000000005</v>
      </c>
      <c r="F76" s="19">
        <v>17770</v>
      </c>
      <c r="G76" s="19">
        <f>F76-F75</f>
        <v>6520</v>
      </c>
      <c r="H76" s="19">
        <v>149650</v>
      </c>
      <c r="I76" s="19">
        <f t="shared" si="16"/>
        <v>2790</v>
      </c>
      <c r="J76" s="19">
        <v>955050</v>
      </c>
      <c r="K76" s="19">
        <f t="shared" si="17"/>
        <v>22080</v>
      </c>
      <c r="L76" s="14">
        <f t="shared" si="18"/>
        <v>49615.878261437916</v>
      </c>
      <c r="M76">
        <v>194</v>
      </c>
    </row>
    <row r="77" spans="1:13" ht="12" customHeight="1" x14ac:dyDescent="0.2">
      <c r="A77" s="9" t="s">
        <v>16</v>
      </c>
      <c r="B77" s="17">
        <v>43902</v>
      </c>
      <c r="C77" s="14">
        <v>350152</v>
      </c>
      <c r="D77" s="18">
        <f t="shared" si="14"/>
        <v>14.534000000000001</v>
      </c>
      <c r="E77" s="14">
        <f t="shared" si="15"/>
        <v>73425.767999999996</v>
      </c>
      <c r="F77" s="19">
        <v>22750</v>
      </c>
      <c r="G77" s="19">
        <f>F77-F76</f>
        <v>4980</v>
      </c>
      <c r="H77" s="19">
        <v>152330</v>
      </c>
      <c r="I77" s="19">
        <f t="shared" si="16"/>
        <v>2680</v>
      </c>
      <c r="J77" s="19">
        <v>974400</v>
      </c>
      <c r="K77" s="19">
        <f t="shared" si="17"/>
        <v>19350</v>
      </c>
      <c r="L77" s="14">
        <f t="shared" si="18"/>
        <v>38118.578457516334</v>
      </c>
      <c r="M77">
        <v>165</v>
      </c>
    </row>
    <row r="78" spans="1:13" ht="12" customHeight="1" x14ac:dyDescent="0.2">
      <c r="A78" s="9"/>
      <c r="B78" s="17">
        <v>43910</v>
      </c>
      <c r="C78" s="14">
        <v>350713</v>
      </c>
      <c r="D78" s="18">
        <f t="shared" si="14"/>
        <v>14.534000000000001</v>
      </c>
      <c r="E78" s="14">
        <f t="shared" si="15"/>
        <v>8153.5740000000005</v>
      </c>
      <c r="F78" s="19">
        <v>22250</v>
      </c>
      <c r="G78" s="19">
        <f t="shared" si="16"/>
        <v>-500</v>
      </c>
      <c r="H78" s="19">
        <v>152560</v>
      </c>
      <c r="I78" s="19">
        <f t="shared" si="16"/>
        <v>230</v>
      </c>
      <c r="J78" s="19">
        <v>974922</v>
      </c>
      <c r="K78" s="19">
        <f t="shared" si="17"/>
        <v>522</v>
      </c>
      <c r="L78" s="14">
        <f t="shared" si="18"/>
        <v>7824.1622352941185</v>
      </c>
      <c r="M78">
        <v>50</v>
      </c>
    </row>
    <row r="79" spans="1:13" ht="12" customHeight="1" x14ac:dyDescent="0.2">
      <c r="A79" s="9" t="s">
        <v>17</v>
      </c>
      <c r="B79" s="15">
        <v>43941</v>
      </c>
      <c r="C79" s="16">
        <v>356957</v>
      </c>
      <c r="D79" s="18">
        <f t="shared" si="14"/>
        <v>14.534000000000001</v>
      </c>
      <c r="E79" s="14">
        <f>(C79-C78)*D79</f>
        <v>90750.296000000002</v>
      </c>
      <c r="F79" s="16">
        <v>23500</v>
      </c>
      <c r="G79" s="19">
        <f t="shared" si="16"/>
        <v>1250</v>
      </c>
      <c r="H79" s="16">
        <v>153820</v>
      </c>
      <c r="I79" s="19">
        <f t="shared" si="16"/>
        <v>1260</v>
      </c>
      <c r="J79" s="16">
        <v>987130</v>
      </c>
      <c r="K79" s="19">
        <f t="shared" si="17"/>
        <v>12208</v>
      </c>
      <c r="L79" s="14">
        <f t="shared" si="18"/>
        <v>71511.080313725484</v>
      </c>
      <c r="M79">
        <v>153</v>
      </c>
    </row>
    <row r="80" spans="1:13" ht="12" customHeight="1" x14ac:dyDescent="0.2">
      <c r="A80" s="9"/>
      <c r="B80" s="15"/>
      <c r="C80" s="29">
        <v>353201</v>
      </c>
      <c r="D80" s="18"/>
      <c r="E80" s="14"/>
      <c r="F80" s="16"/>
      <c r="G80" s="19"/>
      <c r="L80" s="14"/>
    </row>
    <row r="81" spans="1:13" ht="12" customHeight="1" x14ac:dyDescent="0.2">
      <c r="A81" s="1"/>
      <c r="B81" s="20" t="s">
        <v>18</v>
      </c>
      <c r="C81" s="21">
        <f>C79-C71</f>
        <v>39350</v>
      </c>
      <c r="D81" s="22">
        <f>E81/C81</f>
        <v>14.534000000000001</v>
      </c>
      <c r="E81" s="21">
        <f>SUM(E72:E80)</f>
        <v>571912.9</v>
      </c>
      <c r="F81" s="21"/>
      <c r="G81" s="21">
        <f>SUM(G72:G80)</f>
        <v>29930</v>
      </c>
      <c r="H81" s="21">
        <f>H79-H71</f>
        <v>17060</v>
      </c>
      <c r="I81" s="21">
        <f>SUM(I72:I80)</f>
        <v>17060</v>
      </c>
      <c r="J81" s="21">
        <f>J79-J71</f>
        <v>125000</v>
      </c>
      <c r="K81" s="21">
        <f>SUM(K72:K80)</f>
        <v>125000</v>
      </c>
      <c r="L81" s="21">
        <f>SUM(L72:L80)</f>
        <v>347089.37058823532</v>
      </c>
      <c r="M81" s="21">
        <f t="shared" ref="M81" si="19">SUM(M72:M80)</f>
        <v>1333</v>
      </c>
    </row>
    <row r="82" spans="1:13" ht="12" customHeight="1" x14ac:dyDescent="0.2">
      <c r="C82" s="14">
        <f>C76-C71</f>
        <v>27493</v>
      </c>
      <c r="E82" s="14">
        <f>SUM(E72:E76)</f>
        <v>399583.26200000005</v>
      </c>
      <c r="F82" s="14"/>
      <c r="G82" s="14">
        <f>SUM(G72:G76)</f>
        <v>24200</v>
      </c>
      <c r="H82" s="14"/>
      <c r="I82" s="14">
        <f>SUM(I72:I76)</f>
        <v>12890</v>
      </c>
      <c r="J82" s="14"/>
      <c r="K82" s="14">
        <f>SUM(K72:K76)</f>
        <v>92920</v>
      </c>
      <c r="L82" s="14"/>
    </row>
    <row r="83" spans="1:13" ht="12" customHeight="1" x14ac:dyDescent="0.2">
      <c r="A83" s="5" t="s">
        <v>19</v>
      </c>
      <c r="B83" s="6"/>
      <c r="K83" s="14">
        <f>SUM(K72:K74)</f>
        <v>41280</v>
      </c>
      <c r="M83" s="14">
        <f>SUM(M72:M74)</f>
        <v>475</v>
      </c>
    </row>
    <row r="84" spans="1:13" s="1" customFormat="1" ht="12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12" customHeight="1" x14ac:dyDescent="0.2">
      <c r="B85" s="7" t="s">
        <v>1</v>
      </c>
      <c r="C85" s="18">
        <v>14.507</v>
      </c>
      <c r="D85" s="8"/>
    </row>
    <row r="86" spans="1:13" ht="12" customHeight="1" x14ac:dyDescent="0.2">
      <c r="A86" s="9"/>
    </row>
    <row r="87" spans="1:13" ht="12" customHeight="1" x14ac:dyDescent="0.2">
      <c r="A87" s="9"/>
      <c r="B87" s="11" t="s">
        <v>2</v>
      </c>
      <c r="C87" s="11" t="s">
        <v>20</v>
      </c>
      <c r="D87" s="11" t="s">
        <v>21</v>
      </c>
      <c r="E87" s="11" t="s">
        <v>22</v>
      </c>
      <c r="F87" s="12" t="s">
        <v>8</v>
      </c>
      <c r="G87" s="12"/>
      <c r="H87" s="12" t="s">
        <v>9</v>
      </c>
      <c r="I87" s="11" t="s">
        <v>10</v>
      </c>
      <c r="J87" s="11"/>
      <c r="K87" s="11"/>
      <c r="L87" s="11"/>
    </row>
    <row r="88" spans="1:13" ht="12" customHeight="1" x14ac:dyDescent="0.2">
      <c r="A88" s="9"/>
      <c r="C88" s="13" t="s">
        <v>11</v>
      </c>
      <c r="D88" s="11" t="s">
        <v>12</v>
      </c>
      <c r="E88" s="11" t="s">
        <v>13</v>
      </c>
      <c r="F88" s="14"/>
      <c r="G88" s="12"/>
      <c r="H88" s="12"/>
      <c r="I88" s="11" t="s">
        <v>13</v>
      </c>
      <c r="J88" s="11"/>
      <c r="K88" s="11"/>
      <c r="L88" s="11"/>
    </row>
    <row r="89" spans="1:13" ht="12" customHeight="1" x14ac:dyDescent="0.2">
      <c r="A89" s="9"/>
      <c r="C89" s="11"/>
    </row>
    <row r="90" spans="1:13" ht="12" customHeight="1" x14ac:dyDescent="0.2">
      <c r="A90" s="9" t="s">
        <v>15</v>
      </c>
      <c r="B90" s="15">
        <v>43753</v>
      </c>
      <c r="C90" s="16">
        <v>370556</v>
      </c>
      <c r="G90" s="11"/>
      <c r="H90" s="14">
        <v>0</v>
      </c>
      <c r="I90">
        <v>0</v>
      </c>
    </row>
    <row r="91" spans="1:13" ht="12" customHeight="1" x14ac:dyDescent="0.2">
      <c r="A91" s="9"/>
      <c r="B91" s="25">
        <v>43761</v>
      </c>
      <c r="C91" s="14">
        <v>370922</v>
      </c>
      <c r="D91" s="18">
        <f>$C$85</f>
        <v>14.507</v>
      </c>
      <c r="E91" s="14">
        <f>(C91-C90)*D91</f>
        <v>5309.5619999999999</v>
      </c>
      <c r="F91">
        <f t="shared" ref="F91:F98" si="20">M72</f>
        <v>30</v>
      </c>
      <c r="G91" s="14"/>
      <c r="H91" s="14">
        <f>H90+F91</f>
        <v>30</v>
      </c>
      <c r="I91" s="14">
        <f>I90+E91</f>
        <v>5309.5619999999999</v>
      </c>
      <c r="J91" s="14"/>
      <c r="K91" s="26"/>
      <c r="L91" s="14"/>
    </row>
    <row r="92" spans="1:13" ht="12" customHeight="1" x14ac:dyDescent="0.2">
      <c r="A92" s="9"/>
      <c r="B92" s="17">
        <v>43790</v>
      </c>
      <c r="C92" s="14">
        <v>373420</v>
      </c>
      <c r="D92" s="18">
        <f t="shared" ref="D92:D98" si="21">$C$85</f>
        <v>14.507</v>
      </c>
      <c r="E92" s="14">
        <f t="shared" ref="E92:E98" si="22">(C92-C91)*D92</f>
        <v>36238.485999999997</v>
      </c>
      <c r="F92">
        <f t="shared" si="20"/>
        <v>202</v>
      </c>
      <c r="G92" s="14"/>
      <c r="H92" s="14">
        <f>H91+F92</f>
        <v>232</v>
      </c>
      <c r="I92" s="14">
        <f>I91+E92</f>
        <v>41548.047999999995</v>
      </c>
      <c r="J92" s="14"/>
      <c r="K92" s="26"/>
      <c r="L92" s="14"/>
    </row>
    <row r="93" spans="1:13" ht="12" customHeight="1" x14ac:dyDescent="0.2">
      <c r="B93" s="17">
        <v>43822</v>
      </c>
      <c r="C93" s="14">
        <v>376837</v>
      </c>
      <c r="D93" s="18">
        <f t="shared" si="21"/>
        <v>14.507</v>
      </c>
      <c r="E93" s="14">
        <f t="shared" si="22"/>
        <v>49570.419000000002</v>
      </c>
      <c r="F93">
        <f t="shared" si="20"/>
        <v>243</v>
      </c>
      <c r="G93" s="14"/>
      <c r="H93" s="14">
        <f>H92+F93</f>
        <v>475</v>
      </c>
      <c r="I93" s="14">
        <f>I92+E93</f>
        <v>91118.467000000004</v>
      </c>
      <c r="J93" s="14"/>
      <c r="K93" s="26"/>
      <c r="L93" s="14"/>
    </row>
    <row r="94" spans="1:13" ht="12" customHeight="1" x14ac:dyDescent="0.2">
      <c r="B94" s="17">
        <v>43853</v>
      </c>
      <c r="C94" s="14">
        <v>380689</v>
      </c>
      <c r="D94" s="18">
        <f t="shared" si="21"/>
        <v>14.507</v>
      </c>
      <c r="E94" s="14">
        <f t="shared" si="22"/>
        <v>55880.964</v>
      </c>
      <c r="F94">
        <f t="shared" si="20"/>
        <v>296</v>
      </c>
      <c r="G94" s="14"/>
      <c r="H94" s="14">
        <f t="shared" ref="H94:H98" si="23">H93+F94</f>
        <v>771</v>
      </c>
      <c r="I94" s="14">
        <f t="shared" ref="I94" si="24">I93+E94</f>
        <v>146999.43100000001</v>
      </c>
      <c r="J94" s="14"/>
      <c r="K94" s="26"/>
      <c r="L94" s="14"/>
    </row>
    <row r="95" spans="1:13" ht="12" customHeight="1" x14ac:dyDescent="0.2">
      <c r="B95" s="17">
        <v>43881</v>
      </c>
      <c r="C95" s="14">
        <v>383490</v>
      </c>
      <c r="D95" s="18">
        <f t="shared" si="21"/>
        <v>14.507</v>
      </c>
      <c r="E95" s="14">
        <f t="shared" si="22"/>
        <v>40634.106999999996</v>
      </c>
      <c r="F95">
        <f t="shared" si="20"/>
        <v>194</v>
      </c>
      <c r="G95" s="14"/>
      <c r="H95" s="14">
        <f t="shared" si="23"/>
        <v>965</v>
      </c>
      <c r="I95" s="14">
        <f>I94+E95</f>
        <v>187633.538</v>
      </c>
      <c r="J95" s="14"/>
      <c r="K95" s="26"/>
      <c r="L95" s="14"/>
    </row>
    <row r="96" spans="1:13" ht="12" customHeight="1" x14ac:dyDescent="0.2">
      <c r="A96" s="9" t="s">
        <v>16</v>
      </c>
      <c r="B96" s="17">
        <v>43902</v>
      </c>
      <c r="C96" s="14">
        <v>385763</v>
      </c>
      <c r="D96" s="18">
        <f t="shared" si="21"/>
        <v>14.507</v>
      </c>
      <c r="E96" s="14">
        <f t="shared" si="22"/>
        <v>32974.411</v>
      </c>
      <c r="F96">
        <f t="shared" si="20"/>
        <v>165</v>
      </c>
      <c r="G96" s="14"/>
      <c r="H96" s="14">
        <f t="shared" si="23"/>
        <v>1130</v>
      </c>
      <c r="I96" s="14">
        <f>I95+E96</f>
        <v>220607.94899999999</v>
      </c>
      <c r="J96" s="14"/>
      <c r="K96" s="26"/>
      <c r="L96" s="14"/>
    </row>
    <row r="97" spans="1:12" ht="12" customHeight="1" x14ac:dyDescent="0.2">
      <c r="A97" s="9"/>
      <c r="B97" s="17">
        <v>43910</v>
      </c>
      <c r="C97" s="14">
        <v>386010</v>
      </c>
      <c r="D97" s="18">
        <f t="shared" si="21"/>
        <v>14.507</v>
      </c>
      <c r="E97" s="14">
        <f t="shared" si="22"/>
        <v>3583.2289999999998</v>
      </c>
      <c r="F97">
        <f t="shared" si="20"/>
        <v>50</v>
      </c>
      <c r="G97" s="14"/>
      <c r="H97" s="14">
        <f t="shared" si="23"/>
        <v>1180</v>
      </c>
      <c r="I97" s="14">
        <f>I96+E97</f>
        <v>224191.17799999999</v>
      </c>
      <c r="J97" s="14"/>
      <c r="K97" s="26"/>
      <c r="L97" s="14"/>
    </row>
    <row r="98" spans="1:12" ht="12" customHeight="1" x14ac:dyDescent="0.2">
      <c r="A98" s="9" t="s">
        <v>17</v>
      </c>
      <c r="B98" s="15">
        <v>43941</v>
      </c>
      <c r="C98" s="16">
        <v>386697</v>
      </c>
      <c r="D98" s="18">
        <f t="shared" si="21"/>
        <v>14.507</v>
      </c>
      <c r="E98" s="14">
        <f t="shared" si="22"/>
        <v>9966.3089999999993</v>
      </c>
      <c r="F98">
        <f t="shared" si="20"/>
        <v>153</v>
      </c>
      <c r="G98" s="14"/>
      <c r="H98" s="14">
        <f t="shared" si="23"/>
        <v>1333</v>
      </c>
      <c r="I98" s="14">
        <f>I97+E98</f>
        <v>234157.48699999999</v>
      </c>
      <c r="J98" s="14"/>
      <c r="K98" s="26"/>
      <c r="L98" s="14"/>
    </row>
    <row r="99" spans="1:12" ht="12" customHeight="1" x14ac:dyDescent="0.2">
      <c r="A99" s="9"/>
      <c r="B99" s="15"/>
      <c r="C99" s="16"/>
      <c r="D99" s="18"/>
      <c r="E99" s="14"/>
      <c r="G99" s="14"/>
      <c r="H99" s="14"/>
      <c r="I99" s="14"/>
      <c r="J99" s="14"/>
      <c r="K99" s="24"/>
      <c r="L99" s="14"/>
    </row>
    <row r="100" spans="1:12" ht="12" customHeight="1" x14ac:dyDescent="0.2">
      <c r="A100" s="1"/>
      <c r="B100" s="20" t="s">
        <v>18</v>
      </c>
      <c r="C100" s="21">
        <f>C98-C90</f>
        <v>16141</v>
      </c>
      <c r="D100" s="22">
        <f>E100/C100</f>
        <v>14.507</v>
      </c>
      <c r="E100" s="21">
        <f>SUM(E91:E99)</f>
        <v>234157.48699999999</v>
      </c>
      <c r="F100" s="21">
        <f t="shared" ref="F100" si="25">SUM(F91:F99)</f>
        <v>1333</v>
      </c>
      <c r="G100" s="21"/>
      <c r="H100" s="21"/>
      <c r="I100" s="1"/>
      <c r="J100" s="1"/>
      <c r="K100" s="1"/>
      <c r="L100" s="21"/>
    </row>
    <row r="101" spans="1:12" ht="12" customHeight="1" x14ac:dyDescent="0.2">
      <c r="C101" s="14">
        <f>C95-C90</f>
        <v>12934</v>
      </c>
      <c r="E101" s="14">
        <f>SUM(E91:E95)</f>
        <v>187633.538</v>
      </c>
      <c r="G101" s="14"/>
    </row>
    <row r="102" spans="1:12" ht="12" customHeight="1" x14ac:dyDescent="0.2">
      <c r="A102" s="5" t="s">
        <v>30</v>
      </c>
      <c r="B102" s="6"/>
      <c r="C102" s="6"/>
      <c r="D102" s="6"/>
      <c r="E102" s="14"/>
    </row>
    <row r="103" spans="1:12" ht="12" customHeight="1" x14ac:dyDescent="0.2">
      <c r="A103" s="9"/>
    </row>
    <row r="104" spans="1:12" ht="12" customHeight="1" x14ac:dyDescent="0.2">
      <c r="A104" s="9"/>
      <c r="B104" s="11" t="s">
        <v>2</v>
      </c>
      <c r="C104" s="11" t="s">
        <v>23</v>
      </c>
      <c r="D104" s="12" t="s">
        <v>8</v>
      </c>
      <c r="E104" s="12"/>
      <c r="F104" s="12" t="s">
        <v>9</v>
      </c>
      <c r="G104" s="11" t="s">
        <v>10</v>
      </c>
      <c r="H104" s="11"/>
      <c r="I104" s="11"/>
      <c r="J104" s="11"/>
    </row>
    <row r="105" spans="1:12" ht="12" customHeight="1" x14ac:dyDescent="0.2">
      <c r="A105" s="9"/>
      <c r="C105" s="11" t="s">
        <v>13</v>
      </c>
      <c r="D105" s="17"/>
      <c r="E105" s="12"/>
      <c r="F105" s="12"/>
      <c r="G105" s="11" t="s">
        <v>13</v>
      </c>
      <c r="H105" s="11"/>
      <c r="I105" s="11"/>
      <c r="J105" s="11"/>
    </row>
    <row r="106" spans="1:12" ht="12" customHeight="1" x14ac:dyDescent="0.2">
      <c r="A106" s="9"/>
      <c r="D106" s="17"/>
    </row>
    <row r="107" spans="1:12" ht="12" customHeight="1" x14ac:dyDescent="0.2">
      <c r="A107" s="9" t="s">
        <v>15</v>
      </c>
      <c r="B107" s="15">
        <v>43753</v>
      </c>
      <c r="E107" s="11"/>
      <c r="F107" s="14">
        <v>0</v>
      </c>
      <c r="G107">
        <v>0</v>
      </c>
    </row>
    <row r="108" spans="1:12" ht="12" customHeight="1" x14ac:dyDescent="0.2">
      <c r="A108" s="9"/>
      <c r="B108" s="25">
        <v>43761</v>
      </c>
      <c r="C108" s="14">
        <f t="shared" ref="C108:C115" si="26">L72+E91</f>
        <v>14663.45166013072</v>
      </c>
      <c r="D108">
        <f t="shared" ref="D108:D115" si="27">M72</f>
        <v>30</v>
      </c>
      <c r="E108" s="14"/>
      <c r="F108" s="14">
        <f t="shared" ref="F108:F115" si="28">F107+D108</f>
        <v>30</v>
      </c>
      <c r="G108" s="14">
        <f t="shared" ref="G108:G115" si="29">G107+C108</f>
        <v>14663.45166013072</v>
      </c>
      <c r="H108" s="14"/>
      <c r="I108" s="24"/>
      <c r="J108" s="14"/>
    </row>
    <row r="109" spans="1:12" ht="12" customHeight="1" x14ac:dyDescent="0.2">
      <c r="A109" s="9"/>
      <c r="B109" s="17">
        <v>43790</v>
      </c>
      <c r="C109" s="14">
        <f t="shared" si="26"/>
        <v>81877.566352941183</v>
      </c>
      <c r="D109">
        <f t="shared" si="27"/>
        <v>202</v>
      </c>
      <c r="E109" s="14"/>
      <c r="F109" s="14">
        <f t="shared" si="28"/>
        <v>232</v>
      </c>
      <c r="G109" s="14">
        <f t="shared" si="29"/>
        <v>96541.018013071909</v>
      </c>
      <c r="H109" s="14"/>
      <c r="I109" s="26"/>
      <c r="J109" s="14"/>
    </row>
    <row r="110" spans="1:12" ht="12" customHeight="1" x14ac:dyDescent="0.2">
      <c r="B110" s="17">
        <v>43822</v>
      </c>
      <c r="C110" s="14">
        <f t="shared" si="26"/>
        <v>114670.08994117647</v>
      </c>
      <c r="D110">
        <f t="shared" si="27"/>
        <v>243</v>
      </c>
      <c r="E110" s="14"/>
      <c r="F110" s="14">
        <f t="shared" si="28"/>
        <v>475</v>
      </c>
      <c r="G110" s="14">
        <f t="shared" si="29"/>
        <v>211211.10795424838</v>
      </c>
      <c r="H110" s="14"/>
      <c r="I110" s="24"/>
      <c r="J110" s="14"/>
    </row>
    <row r="111" spans="1:12" ht="12" customHeight="1" x14ac:dyDescent="0.2">
      <c r="B111" s="17">
        <v>43853</v>
      </c>
      <c r="C111" s="14">
        <f t="shared" si="26"/>
        <v>115807.99436601308</v>
      </c>
      <c r="D111">
        <f t="shared" si="27"/>
        <v>296</v>
      </c>
      <c r="E111" s="14"/>
      <c r="F111" s="14">
        <f t="shared" si="28"/>
        <v>771</v>
      </c>
      <c r="G111" s="14">
        <f t="shared" si="29"/>
        <v>327019.10232026147</v>
      </c>
      <c r="H111" s="14"/>
      <c r="I111" s="24"/>
      <c r="J111" s="14"/>
    </row>
    <row r="112" spans="1:12" ht="12" customHeight="1" x14ac:dyDescent="0.2">
      <c r="B112" s="17">
        <v>43881</v>
      </c>
      <c r="C112" s="14">
        <f t="shared" si="26"/>
        <v>90249.98526143792</v>
      </c>
      <c r="D112">
        <f t="shared" si="27"/>
        <v>194</v>
      </c>
      <c r="E112" s="14"/>
      <c r="F112" s="14">
        <f t="shared" si="28"/>
        <v>965</v>
      </c>
      <c r="G112" s="14">
        <f t="shared" si="29"/>
        <v>417269.08758169936</v>
      </c>
      <c r="H112" s="14"/>
      <c r="I112" s="24"/>
      <c r="J112" s="14"/>
    </row>
    <row r="113" spans="1:13" ht="12" customHeight="1" x14ac:dyDescent="0.2">
      <c r="B113" s="17">
        <v>43902</v>
      </c>
      <c r="C113" s="14">
        <f t="shared" si="26"/>
        <v>71092.989457516334</v>
      </c>
      <c r="D113">
        <f t="shared" si="27"/>
        <v>165</v>
      </c>
      <c r="E113" s="14"/>
      <c r="F113" s="14">
        <f t="shared" si="28"/>
        <v>1130</v>
      </c>
      <c r="G113" s="14">
        <f t="shared" si="29"/>
        <v>488362.07703921571</v>
      </c>
      <c r="H113" s="14"/>
      <c r="I113" s="24"/>
      <c r="J113" s="14"/>
    </row>
    <row r="114" spans="1:13" ht="12" customHeight="1" x14ac:dyDescent="0.2">
      <c r="A114" s="9"/>
      <c r="B114" s="17">
        <v>43910</v>
      </c>
      <c r="C114" s="14">
        <f t="shared" si="26"/>
        <v>11407.391235294119</v>
      </c>
      <c r="D114">
        <f t="shared" si="27"/>
        <v>50</v>
      </c>
      <c r="E114" s="14"/>
      <c r="F114" s="14">
        <f t="shared" si="28"/>
        <v>1180</v>
      </c>
      <c r="G114" s="14">
        <f t="shared" si="29"/>
        <v>499769.46827450983</v>
      </c>
      <c r="H114" s="14"/>
      <c r="I114" s="24"/>
      <c r="J114" s="14"/>
    </row>
    <row r="115" spans="1:13" ht="12" customHeight="1" x14ac:dyDescent="0.2">
      <c r="B115" s="15">
        <v>43941</v>
      </c>
      <c r="C115" s="14">
        <f t="shared" si="26"/>
        <v>81477.389313725478</v>
      </c>
      <c r="D115">
        <f t="shared" si="27"/>
        <v>153</v>
      </c>
      <c r="E115" s="14"/>
      <c r="F115" s="14">
        <f t="shared" si="28"/>
        <v>1333</v>
      </c>
      <c r="G115" s="14">
        <f t="shared" si="29"/>
        <v>581246.85758823529</v>
      </c>
      <c r="H115" s="14"/>
      <c r="I115" s="24"/>
      <c r="J115" s="14"/>
    </row>
    <row r="116" spans="1:13" ht="12" customHeight="1" x14ac:dyDescent="0.2">
      <c r="B116" s="15"/>
      <c r="E116" s="14"/>
      <c r="F116" s="14"/>
      <c r="G116" s="14"/>
      <c r="H116" s="14"/>
      <c r="I116" s="24"/>
      <c r="J116" s="14"/>
    </row>
    <row r="117" spans="1:13" ht="12" customHeight="1" x14ac:dyDescent="0.2">
      <c r="A117" s="1"/>
      <c r="B117" s="20" t="s">
        <v>18</v>
      </c>
      <c r="C117" s="21">
        <f>SUM(C108:C116)</f>
        <v>581246.85758823529</v>
      </c>
      <c r="D117" s="21">
        <f t="shared" ref="D117" si="30">SUM(D108:D116)</f>
        <v>1333</v>
      </c>
      <c r="E117" s="21"/>
      <c r="F117" s="21"/>
      <c r="G117" s="1"/>
      <c r="H117" s="1"/>
      <c r="I117" s="1"/>
      <c r="J117" s="21"/>
      <c r="M117" s="14"/>
    </row>
    <row r="118" spans="1:13" ht="12" customHeight="1" x14ac:dyDescent="0.2"/>
    <row r="119" spans="1:13" ht="12" customHeight="1" x14ac:dyDescent="0.2">
      <c r="A119" s="2" t="s">
        <v>33</v>
      </c>
      <c r="B119" s="3"/>
      <c r="C119" s="3"/>
      <c r="D119" s="4"/>
      <c r="E119" s="27" t="s">
        <v>34</v>
      </c>
      <c r="F119" s="27"/>
    </row>
    <row r="120" spans="1:13" ht="12" customHeight="1" x14ac:dyDescent="0.2"/>
    <row r="121" spans="1:13" ht="12" customHeight="1" x14ac:dyDescent="0.2">
      <c r="A121" s="5" t="s">
        <v>24</v>
      </c>
      <c r="B121" s="5"/>
      <c r="C121" s="5"/>
      <c r="D121" s="5"/>
      <c r="E121" s="5"/>
      <c r="F121" s="27"/>
    </row>
    <row r="122" spans="1:13" ht="12" customHeight="1" x14ac:dyDescent="0.2"/>
    <row r="123" spans="1:13" s="1" customFormat="1" ht="12" customHeight="1" x14ac:dyDescent="0.2">
      <c r="A123"/>
      <c r="B123" s="7" t="s">
        <v>1</v>
      </c>
      <c r="C123" s="18">
        <v>14.534000000000001</v>
      </c>
      <c r="D123" s="8"/>
      <c r="E123"/>
      <c r="F123"/>
      <c r="G123"/>
      <c r="H123"/>
      <c r="I123"/>
      <c r="J123"/>
      <c r="K123"/>
      <c r="L123"/>
      <c r="M123"/>
    </row>
    <row r="124" spans="1:13" ht="12" customHeight="1" x14ac:dyDescent="0.2">
      <c r="A124" s="9"/>
    </row>
    <row r="125" spans="1:13" ht="12" customHeight="1" x14ac:dyDescent="0.2">
      <c r="A125" s="9"/>
      <c r="B125" s="11" t="s">
        <v>2</v>
      </c>
      <c r="C125" s="13" t="s">
        <v>3</v>
      </c>
      <c r="D125" s="11" t="s">
        <v>4</v>
      </c>
      <c r="E125" s="11" t="s">
        <v>5</v>
      </c>
      <c r="F125" s="11" t="s">
        <v>6</v>
      </c>
      <c r="G125" s="11" t="s">
        <v>7</v>
      </c>
      <c r="H125" s="23" t="s">
        <v>25</v>
      </c>
      <c r="I125" s="23" t="s">
        <v>26</v>
      </c>
      <c r="J125" s="23" t="s">
        <v>27</v>
      </c>
      <c r="K125" s="23" t="s">
        <v>28</v>
      </c>
      <c r="L125" s="23" t="s">
        <v>29</v>
      </c>
      <c r="M125" s="12" t="s">
        <v>8</v>
      </c>
    </row>
    <row r="126" spans="1:13" ht="12" customHeight="1" x14ac:dyDescent="0.2">
      <c r="A126" s="9"/>
      <c r="C126" s="13" t="s">
        <v>11</v>
      </c>
      <c r="D126" s="11" t="s">
        <v>12</v>
      </c>
      <c r="E126" s="11" t="s">
        <v>13</v>
      </c>
      <c r="F126" s="11" t="s">
        <v>14</v>
      </c>
      <c r="G126" s="11" t="s">
        <v>14</v>
      </c>
      <c r="H126" s="11" t="s">
        <v>14</v>
      </c>
      <c r="I126" s="11" t="s">
        <v>14</v>
      </c>
      <c r="J126" s="11" t="s">
        <v>14</v>
      </c>
      <c r="K126" s="11" t="s">
        <v>14</v>
      </c>
      <c r="L126" s="11" t="s">
        <v>13</v>
      </c>
      <c r="M126" s="14"/>
    </row>
    <row r="127" spans="1:13" ht="12" customHeight="1" x14ac:dyDescent="0.2">
      <c r="A127" s="9"/>
      <c r="C127" s="13"/>
    </row>
    <row r="128" spans="1:13" ht="12" customHeight="1" x14ac:dyDescent="0.2">
      <c r="A128" s="9" t="s">
        <v>15</v>
      </c>
      <c r="B128" s="15">
        <v>44111</v>
      </c>
      <c r="C128" s="16">
        <v>356957</v>
      </c>
      <c r="F128" s="16">
        <v>23500</v>
      </c>
      <c r="H128" s="16">
        <v>153820</v>
      </c>
      <c r="J128" s="16">
        <v>987130</v>
      </c>
    </row>
    <row r="129" spans="1:13" ht="12" customHeight="1" x14ac:dyDescent="0.2">
      <c r="A129" s="9"/>
      <c r="B129" s="25">
        <v>44130</v>
      </c>
      <c r="C129" s="19">
        <v>357378</v>
      </c>
      <c r="D129" s="18">
        <f>'[1]Factures gaz'!D320</f>
        <v>14.245529527559057</v>
      </c>
      <c r="E129" s="14">
        <f>(C129-C128)*D129</f>
        <v>5997.3679311023634</v>
      </c>
      <c r="F129" s="19">
        <f>F128+500</f>
        <v>24000</v>
      </c>
      <c r="G129" s="19">
        <f t="shared" ref="G129:G132" si="31">F129-F128</f>
        <v>500</v>
      </c>
      <c r="H129" s="19">
        <f>H128+500</f>
        <v>154320</v>
      </c>
      <c r="I129" s="19">
        <f t="shared" ref="I129:I132" si="32">H129-H128</f>
        <v>500</v>
      </c>
      <c r="J129" s="19">
        <f>J128+3000</f>
        <v>990130</v>
      </c>
      <c r="K129" s="19">
        <f t="shared" ref="K129:K137" si="33">J129-J128</f>
        <v>3000</v>
      </c>
      <c r="L129" s="14">
        <f t="shared" ref="L129:L137" si="34">E129-(G129+I129+K129)/(0.85*0.9)</f>
        <v>768.60976116772326</v>
      </c>
      <c r="M129">
        <v>87</v>
      </c>
    </row>
    <row r="130" spans="1:13" ht="12" customHeight="1" x14ac:dyDescent="0.2">
      <c r="A130" s="9"/>
      <c r="B130" s="25">
        <v>44159</v>
      </c>
      <c r="C130" s="14">
        <v>359015</v>
      </c>
      <c r="D130" s="18">
        <f>'[1]Factures gaz'!D321</f>
        <v>14.523055942253158</v>
      </c>
      <c r="E130" s="14">
        <f t="shared" ref="E130:E137" si="35">(C130-C129)*D130</f>
        <v>23774.24257746842</v>
      </c>
      <c r="F130" s="19">
        <v>29800</v>
      </c>
      <c r="G130" s="19">
        <f t="shared" si="31"/>
        <v>5800</v>
      </c>
      <c r="H130" s="19">
        <v>156440</v>
      </c>
      <c r="I130" s="19">
        <f t="shared" si="32"/>
        <v>2120</v>
      </c>
      <c r="J130" s="19">
        <f>J129+10000</f>
        <v>1000130</v>
      </c>
      <c r="K130" s="19">
        <f t="shared" si="33"/>
        <v>10000</v>
      </c>
      <c r="L130" s="14">
        <f t="shared" si="34"/>
        <v>349.40597616122977</v>
      </c>
      <c r="M130">
        <v>159</v>
      </c>
    </row>
    <row r="131" spans="1:13" ht="12" customHeight="1" x14ac:dyDescent="0.2">
      <c r="B131" s="17">
        <v>44188</v>
      </c>
      <c r="C131" s="14">
        <v>364444</v>
      </c>
      <c r="D131" s="18">
        <f>'[1]Factures gaz'!D322</f>
        <v>14.445625718920512</v>
      </c>
      <c r="E131" s="14">
        <f t="shared" si="35"/>
        <v>78425.302028019461</v>
      </c>
      <c r="F131" s="19">
        <v>34801</v>
      </c>
      <c r="G131" s="19">
        <f t="shared" si="31"/>
        <v>5001</v>
      </c>
      <c r="H131" s="19">
        <v>159280</v>
      </c>
      <c r="I131" s="19">
        <f t="shared" si="32"/>
        <v>2840</v>
      </c>
      <c r="J131" s="19">
        <v>1024513</v>
      </c>
      <c r="K131" s="19">
        <f t="shared" si="33"/>
        <v>24383</v>
      </c>
      <c r="L131" s="14">
        <f>E131-(G131+I131+K131)/(0.85*0.9)</f>
        <v>36302.426211025995</v>
      </c>
      <c r="M131">
        <v>244</v>
      </c>
    </row>
    <row r="132" spans="1:13" ht="12" customHeight="1" x14ac:dyDescent="0.2">
      <c r="B132" s="17">
        <v>44218</v>
      </c>
      <c r="C132" s="14">
        <v>374050</v>
      </c>
      <c r="D132" s="18">
        <f>'[1]Factures gaz'!D323</f>
        <v>14.596652296535051</v>
      </c>
      <c r="E132" s="14">
        <f t="shared" si="35"/>
        <v>140215.44196051572</v>
      </c>
      <c r="F132" s="19">
        <v>41801</v>
      </c>
      <c r="G132" s="19">
        <f t="shared" si="31"/>
        <v>7000</v>
      </c>
      <c r="H132" s="19">
        <f>H131+5000</f>
        <v>164280</v>
      </c>
      <c r="I132" s="19">
        <f t="shared" si="32"/>
        <v>5000</v>
      </c>
      <c r="J132" s="19">
        <v>1057230</v>
      </c>
      <c r="K132" s="19">
        <f t="shared" si="33"/>
        <v>32717</v>
      </c>
      <c r="L132" s="14">
        <f t="shared" si="34"/>
        <v>81761.847189273889</v>
      </c>
      <c r="M132" s="7">
        <v>382</v>
      </c>
    </row>
    <row r="133" spans="1:13" ht="12" customHeight="1" x14ac:dyDescent="0.2">
      <c r="A133" s="9" t="s">
        <v>16</v>
      </c>
      <c r="B133" s="17">
        <v>44230</v>
      </c>
      <c r="C133" s="14">
        <v>376715</v>
      </c>
      <c r="D133" s="18">
        <f>'[1]Factures gaz'!D324</f>
        <v>14.571998346013892</v>
      </c>
      <c r="E133" s="14">
        <f t="shared" si="35"/>
        <v>38834.37559212702</v>
      </c>
      <c r="F133" s="19">
        <v>43050</v>
      </c>
      <c r="G133" s="19">
        <f>F133-F132</f>
        <v>1249</v>
      </c>
      <c r="H133" s="19">
        <v>166660</v>
      </c>
      <c r="I133" s="19">
        <f>H133-H132</f>
        <v>2380</v>
      </c>
      <c r="J133" s="19">
        <v>1066510</v>
      </c>
      <c r="K133" s="19">
        <f t="shared" si="33"/>
        <v>9280</v>
      </c>
      <c r="L133" s="14">
        <f t="shared" si="34"/>
        <v>21959.86578820545</v>
      </c>
      <c r="M133" s="7">
        <v>87</v>
      </c>
    </row>
    <row r="134" spans="1:13" ht="12" customHeight="1" x14ac:dyDescent="0.2">
      <c r="A134" s="9"/>
      <c r="B134" s="17">
        <v>44244</v>
      </c>
      <c r="C134" s="14">
        <v>380200</v>
      </c>
      <c r="D134" s="18">
        <f>'[1]Factures gaz'!D324</f>
        <v>14.571998346013892</v>
      </c>
      <c r="E134" s="14">
        <f t="shared" si="35"/>
        <v>50783.414235858414</v>
      </c>
      <c r="F134" s="19">
        <v>45920</v>
      </c>
      <c r="G134" s="19">
        <f>F134-F133</f>
        <v>2870</v>
      </c>
      <c r="H134" s="19">
        <v>168720</v>
      </c>
      <c r="I134" s="19">
        <f>H134-H133</f>
        <v>2060</v>
      </c>
      <c r="J134" s="19">
        <v>1078930</v>
      </c>
      <c r="K134" s="19">
        <f t="shared" si="33"/>
        <v>12420</v>
      </c>
      <c r="L134" s="14">
        <f t="shared" si="34"/>
        <v>28103.675673766913</v>
      </c>
      <c r="M134">
        <v>123</v>
      </c>
    </row>
    <row r="135" spans="1:13" ht="12" customHeight="1" x14ac:dyDescent="0.2">
      <c r="A135" s="9"/>
      <c r="B135" s="17">
        <v>44280</v>
      </c>
      <c r="C135" s="14">
        <v>386988</v>
      </c>
      <c r="D135" s="18">
        <f>'[1]Factures gaz'!D325</f>
        <v>14.675922875131164</v>
      </c>
      <c r="E135" s="14">
        <f t="shared" si="35"/>
        <v>99620.164476390346</v>
      </c>
      <c r="F135" s="19">
        <v>52530</v>
      </c>
      <c r="G135" s="19">
        <f>F135-F134</f>
        <v>6610</v>
      </c>
      <c r="H135" s="19">
        <v>172125</v>
      </c>
      <c r="I135" s="19">
        <f>H135-H134</f>
        <v>3405</v>
      </c>
      <c r="J135" s="19">
        <v>1100020</v>
      </c>
      <c r="K135" s="19">
        <f t="shared" si="33"/>
        <v>21090</v>
      </c>
      <c r="L135" s="14">
        <f t="shared" si="34"/>
        <v>58960.033757436096</v>
      </c>
      <c r="M135">
        <v>269</v>
      </c>
    </row>
    <row r="136" spans="1:13" ht="12" customHeight="1" x14ac:dyDescent="0.2">
      <c r="B136" s="25">
        <v>44337</v>
      </c>
      <c r="C136" s="19">
        <v>392780</v>
      </c>
      <c r="D136" s="18">
        <f>'[1]Factures gaz'!D327</f>
        <v>14.317360272224585</v>
      </c>
      <c r="E136" s="19">
        <f t="shared" si="35"/>
        <v>82926.150696724799</v>
      </c>
      <c r="F136" s="19">
        <v>55065</v>
      </c>
      <c r="G136" s="19">
        <f>F136-F135</f>
        <v>2535</v>
      </c>
      <c r="H136" s="19">
        <v>175730</v>
      </c>
      <c r="I136" s="19">
        <f>H136-H135</f>
        <v>3605</v>
      </c>
      <c r="J136" s="19">
        <v>1125470</v>
      </c>
      <c r="K136" s="19">
        <f t="shared" si="33"/>
        <v>25450</v>
      </c>
      <c r="L136" s="14">
        <f t="shared" si="34"/>
        <v>41632.033049665974</v>
      </c>
      <c r="M136" s="7">
        <v>276</v>
      </c>
    </row>
    <row r="137" spans="1:13" ht="12" customHeight="1" x14ac:dyDescent="0.2">
      <c r="A137" s="9" t="s">
        <v>35</v>
      </c>
      <c r="B137" s="30">
        <v>44348</v>
      </c>
      <c r="C137" s="31">
        <v>393324</v>
      </c>
      <c r="D137" s="18">
        <f>'[1]Factures gaz'!D328</f>
        <v>14.141571428571428</v>
      </c>
      <c r="E137" s="19">
        <f t="shared" si="35"/>
        <v>7693.0148571428572</v>
      </c>
      <c r="F137" s="31">
        <v>57340</v>
      </c>
      <c r="G137" s="19">
        <f>F137-F136</f>
        <v>2275</v>
      </c>
      <c r="H137" s="31">
        <v>176050</v>
      </c>
      <c r="I137" s="19">
        <f>H137-H136</f>
        <v>320</v>
      </c>
      <c r="J137" s="31">
        <v>1127360</v>
      </c>
      <c r="K137" s="19">
        <f t="shared" si="33"/>
        <v>1890</v>
      </c>
      <c r="L137" s="14">
        <f t="shared" si="34"/>
        <v>1830.2697591036413</v>
      </c>
      <c r="M137" s="7">
        <v>51</v>
      </c>
    </row>
    <row r="138" spans="1:13" ht="12" customHeight="1" x14ac:dyDescent="0.2">
      <c r="A138" s="9"/>
      <c r="B138" s="15"/>
      <c r="C138" s="29"/>
      <c r="D138" s="18"/>
      <c r="E138" s="14"/>
      <c r="F138" s="16"/>
      <c r="G138" s="19"/>
      <c r="L138" s="14"/>
    </row>
    <row r="139" spans="1:13" ht="12" customHeight="1" x14ac:dyDescent="0.2">
      <c r="A139" s="1"/>
      <c r="B139" s="20" t="s">
        <v>18</v>
      </c>
      <c r="C139" s="21">
        <f>C137-C128</f>
        <v>36367</v>
      </c>
      <c r="D139" s="22">
        <f>E139/C139</f>
        <v>14.526066883585374</v>
      </c>
      <c r="E139" s="21">
        <f>SUM(E128:E137)</f>
        <v>528269.47435534932</v>
      </c>
      <c r="F139" s="21">
        <f>F137-F128</f>
        <v>33840</v>
      </c>
      <c r="G139" s="21">
        <f>SUM(G129:G138)</f>
        <v>33840</v>
      </c>
      <c r="H139" s="21">
        <f>H137-H128</f>
        <v>22230</v>
      </c>
      <c r="I139" s="21">
        <f>SUM(I129:I138)</f>
        <v>22230</v>
      </c>
      <c r="J139" s="21">
        <f>J137-J128</f>
        <v>140230</v>
      </c>
      <c r="K139" s="21">
        <f>SUM(K129:K138)</f>
        <v>140230</v>
      </c>
      <c r="L139" s="21">
        <f>SUM(L129:L138)</f>
        <v>271668.16716580687</v>
      </c>
      <c r="M139" s="21">
        <f>SUM(M129:M137)</f>
        <v>1678</v>
      </c>
    </row>
    <row r="140" spans="1:13" ht="12" customHeight="1" x14ac:dyDescent="0.2">
      <c r="C140" s="14"/>
      <c r="E140" s="14"/>
      <c r="F140" s="14"/>
      <c r="G140" s="14"/>
      <c r="H140" s="14"/>
      <c r="I140" s="14"/>
      <c r="J140" s="14"/>
      <c r="K140" s="14"/>
      <c r="L140" s="14"/>
    </row>
    <row r="141" spans="1:13" ht="12" customHeight="1" x14ac:dyDescent="0.2">
      <c r="A141" s="5" t="s">
        <v>19</v>
      </c>
      <c r="B141" s="6"/>
    </row>
    <row r="142" spans="1:13" s="1" customFormat="1" ht="12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ht="12" customHeight="1" x14ac:dyDescent="0.2">
      <c r="B143" s="7" t="s">
        <v>1</v>
      </c>
      <c r="C143" s="18">
        <v>14.507</v>
      </c>
      <c r="D143" s="8"/>
    </row>
    <row r="144" spans="1:13" ht="12" customHeight="1" x14ac:dyDescent="0.2">
      <c r="A144" s="9"/>
    </row>
    <row r="145" spans="1:12" ht="12" customHeight="1" x14ac:dyDescent="0.2">
      <c r="A145" s="9"/>
      <c r="B145" s="11" t="s">
        <v>2</v>
      </c>
      <c r="C145" s="11" t="s">
        <v>20</v>
      </c>
      <c r="D145" s="11" t="s">
        <v>21</v>
      </c>
      <c r="E145" s="11" t="s">
        <v>22</v>
      </c>
      <c r="F145" s="12" t="s">
        <v>8</v>
      </c>
      <c r="G145" s="12"/>
      <c r="H145" s="12" t="s">
        <v>9</v>
      </c>
      <c r="I145" s="11" t="s">
        <v>10</v>
      </c>
      <c r="J145" s="11"/>
      <c r="K145" s="11"/>
      <c r="L145" s="11"/>
    </row>
    <row r="146" spans="1:12" ht="12" customHeight="1" x14ac:dyDescent="0.2">
      <c r="A146" s="9"/>
      <c r="C146" s="13" t="s">
        <v>11</v>
      </c>
      <c r="D146" s="11" t="s">
        <v>12</v>
      </c>
      <c r="E146" s="11" t="s">
        <v>13</v>
      </c>
      <c r="F146" s="14"/>
      <c r="G146" s="12"/>
      <c r="H146" s="12"/>
      <c r="I146" s="11" t="s">
        <v>13</v>
      </c>
      <c r="J146" s="11"/>
      <c r="K146" s="11"/>
      <c r="L146" s="11"/>
    </row>
    <row r="147" spans="1:12" ht="12" customHeight="1" x14ac:dyDescent="0.2">
      <c r="A147" s="9"/>
      <c r="C147" s="11"/>
    </row>
    <row r="148" spans="1:12" ht="12" customHeight="1" x14ac:dyDescent="0.2">
      <c r="A148" s="9" t="s">
        <v>15</v>
      </c>
      <c r="B148" s="15">
        <v>44111</v>
      </c>
      <c r="C148" s="16">
        <v>386697</v>
      </c>
      <c r="G148" s="11"/>
      <c r="H148" s="14">
        <v>0</v>
      </c>
      <c r="I148">
        <v>0</v>
      </c>
    </row>
    <row r="149" spans="1:12" ht="12" customHeight="1" x14ac:dyDescent="0.2">
      <c r="A149" s="9"/>
      <c r="B149" s="25">
        <v>44130</v>
      </c>
      <c r="C149" s="14">
        <v>387000</v>
      </c>
      <c r="D149" s="18">
        <f>'[1]Factures gaz'!D350</f>
        <v>14.234926206244088</v>
      </c>
      <c r="E149" s="14">
        <f>(C149-C148)*D149</f>
        <v>4313.1826404919584</v>
      </c>
      <c r="F149">
        <f t="shared" ref="F149:F155" si="36">M129</f>
        <v>87</v>
      </c>
      <c r="G149" s="14"/>
      <c r="H149" s="14">
        <f>H148+F149</f>
        <v>87</v>
      </c>
      <c r="I149" s="14">
        <f>I148+E149</f>
        <v>4313.1826404919584</v>
      </c>
      <c r="J149" s="14"/>
      <c r="K149" s="26"/>
      <c r="L149" s="14"/>
    </row>
    <row r="150" spans="1:12" ht="12" customHeight="1" x14ac:dyDescent="0.2">
      <c r="A150" s="9"/>
      <c r="B150" s="25">
        <v>44159</v>
      </c>
      <c r="C150" s="14">
        <v>389822</v>
      </c>
      <c r="D150" s="18">
        <f>'[1]Factures gaz'!D351</f>
        <v>14.529684563758389</v>
      </c>
      <c r="E150" s="14">
        <f t="shared" ref="E150:E156" si="37">(C150-C149)*D150</f>
        <v>41002.769838926171</v>
      </c>
      <c r="F150">
        <f t="shared" si="36"/>
        <v>159</v>
      </c>
      <c r="G150" s="14"/>
      <c r="H150" s="14">
        <f>H149+F150</f>
        <v>246</v>
      </c>
      <c r="I150" s="14">
        <f>I149+E150</f>
        <v>45315.952479418127</v>
      </c>
      <c r="J150" s="14"/>
      <c r="K150" s="26"/>
      <c r="L150" s="14"/>
    </row>
    <row r="151" spans="1:12" ht="12" customHeight="1" x14ac:dyDescent="0.2">
      <c r="B151" s="17">
        <v>44188</v>
      </c>
      <c r="C151" s="14">
        <v>393145</v>
      </c>
      <c r="D151" s="18">
        <f>'[1]Factures gaz'!D352</f>
        <v>14.4444931640625</v>
      </c>
      <c r="E151" s="14">
        <f t="shared" si="37"/>
        <v>47999.050784179686</v>
      </c>
      <c r="F151">
        <f t="shared" si="36"/>
        <v>244</v>
      </c>
      <c r="G151" s="14"/>
      <c r="H151" s="14">
        <f>H150+F151</f>
        <v>490</v>
      </c>
      <c r="I151" s="14">
        <f>I150+E151</f>
        <v>93315.003263597813</v>
      </c>
      <c r="J151" s="14"/>
      <c r="K151" s="26"/>
      <c r="L151" s="14"/>
    </row>
    <row r="152" spans="1:12" ht="12" customHeight="1" x14ac:dyDescent="0.2">
      <c r="B152" s="17">
        <v>44218</v>
      </c>
      <c r="C152" s="14">
        <v>398733</v>
      </c>
      <c r="D152" s="18">
        <f>'[1]Factures gaz'!D353</f>
        <v>14.597144971469328</v>
      </c>
      <c r="E152" s="14">
        <f t="shared" si="37"/>
        <v>81568.846100570605</v>
      </c>
      <c r="F152" s="7">
        <f t="shared" si="36"/>
        <v>382</v>
      </c>
      <c r="G152" s="14"/>
      <c r="H152" s="14">
        <f>H151+F152</f>
        <v>872</v>
      </c>
      <c r="I152" s="14">
        <f>I151+E152</f>
        <v>174883.84936416842</v>
      </c>
      <c r="J152" s="14"/>
      <c r="K152" s="24"/>
      <c r="L152" s="14"/>
    </row>
    <row r="153" spans="1:12" ht="12" customHeight="1" x14ac:dyDescent="0.2">
      <c r="A153" s="9" t="s">
        <v>16</v>
      </c>
      <c r="B153" s="17">
        <v>44230</v>
      </c>
      <c r="C153" s="14">
        <v>400035</v>
      </c>
      <c r="D153" s="18">
        <f>'[1]Factures gaz'!D354</f>
        <v>14.573872532619607</v>
      </c>
      <c r="E153" s="14">
        <f t="shared" si="37"/>
        <v>18975.182037470728</v>
      </c>
      <c r="F153" s="7">
        <f t="shared" si="36"/>
        <v>87</v>
      </c>
      <c r="G153" s="14"/>
      <c r="H153" s="14">
        <f>H152+F153</f>
        <v>959</v>
      </c>
      <c r="I153" s="14">
        <f>I152+E153</f>
        <v>193859.03140163913</v>
      </c>
      <c r="J153" s="14"/>
      <c r="K153" s="24"/>
      <c r="L153" s="14"/>
    </row>
    <row r="154" spans="1:12" ht="12" customHeight="1" x14ac:dyDescent="0.2">
      <c r="A154" s="9"/>
      <c r="B154" s="17">
        <v>44244</v>
      </c>
      <c r="C154" s="14">
        <v>401786</v>
      </c>
      <c r="D154" s="18">
        <f>'[1]Factures gaz'!D354</f>
        <v>14.573872532619607</v>
      </c>
      <c r="E154" s="14">
        <f t="shared" si="37"/>
        <v>25518.85080461693</v>
      </c>
      <c r="F154" s="7">
        <f t="shared" si="36"/>
        <v>123</v>
      </c>
      <c r="G154" s="14"/>
      <c r="H154" s="14">
        <f t="shared" ref="H154:H156" si="38">H153+F154</f>
        <v>1082</v>
      </c>
      <c r="I154" s="14">
        <f t="shared" ref="I154:I156" si="39">I153+E154</f>
        <v>219377.88220625606</v>
      </c>
      <c r="J154" s="14"/>
      <c r="K154" s="24"/>
      <c r="L154" s="14"/>
    </row>
    <row r="155" spans="1:12" ht="12" customHeight="1" x14ac:dyDescent="0.2">
      <c r="A155" s="9"/>
      <c r="B155" s="17">
        <v>44280</v>
      </c>
      <c r="C155" s="14">
        <v>404921</v>
      </c>
      <c r="D155" s="18">
        <f>'[1]Factures gaz'!D355</f>
        <v>14.673322033898305</v>
      </c>
      <c r="E155" s="14">
        <f t="shared" si="37"/>
        <v>46000.864576271189</v>
      </c>
      <c r="F155" s="7">
        <f t="shared" si="36"/>
        <v>269</v>
      </c>
      <c r="G155" s="14"/>
      <c r="H155" s="14">
        <f t="shared" si="38"/>
        <v>1351</v>
      </c>
      <c r="I155" s="14">
        <f t="shared" si="39"/>
        <v>265378.74678252725</v>
      </c>
      <c r="J155" s="14"/>
      <c r="K155" s="24"/>
      <c r="L155" s="14"/>
    </row>
    <row r="156" spans="1:12" ht="12" customHeight="1" x14ac:dyDescent="0.2">
      <c r="A156" s="9"/>
      <c r="B156" s="25">
        <v>44333</v>
      </c>
      <c r="C156" s="14">
        <v>407003</v>
      </c>
      <c r="D156" s="18">
        <f>'[1]Factures gaz'!D357</f>
        <v>14.34053873873874</v>
      </c>
      <c r="E156" s="14">
        <f t="shared" si="37"/>
        <v>29857.001654054056</v>
      </c>
      <c r="F156" s="7">
        <v>276</v>
      </c>
      <c r="G156" s="14"/>
      <c r="H156" s="14">
        <f t="shared" si="38"/>
        <v>1627</v>
      </c>
      <c r="I156" s="14">
        <f t="shared" si="39"/>
        <v>295235.74843658129</v>
      </c>
      <c r="J156" s="14"/>
      <c r="K156" s="26"/>
      <c r="L156" s="14"/>
    </row>
    <row r="157" spans="1:12" ht="12" customHeight="1" x14ac:dyDescent="0.2">
      <c r="A157" s="9" t="s">
        <v>35</v>
      </c>
      <c r="B157" s="30">
        <v>44348</v>
      </c>
      <c r="C157" s="31">
        <v>244</v>
      </c>
      <c r="D157" s="18">
        <f>'[1]Factures gaz'!D359</f>
        <v>14.171351351351351</v>
      </c>
      <c r="E157" s="19">
        <f>(C157)*D157</f>
        <v>3457.8097297297295</v>
      </c>
      <c r="F157" s="7">
        <v>51</v>
      </c>
      <c r="G157" s="19"/>
      <c r="H157" s="14">
        <f>H156+F157</f>
        <v>1678</v>
      </c>
      <c r="I157" s="14">
        <f>I156+E157</f>
        <v>298693.55816631101</v>
      </c>
      <c r="J157" s="14"/>
      <c r="K157" s="26"/>
      <c r="L157" s="14"/>
    </row>
    <row r="158" spans="1:12" ht="12" customHeight="1" x14ac:dyDescent="0.2">
      <c r="A158" s="9"/>
      <c r="B158" s="15"/>
      <c r="C158" s="16"/>
      <c r="D158" s="18"/>
      <c r="E158" s="14"/>
      <c r="G158" s="14"/>
      <c r="H158" s="14"/>
      <c r="I158" s="14"/>
      <c r="J158" s="14"/>
      <c r="K158" s="24"/>
      <c r="L158" s="14"/>
    </row>
    <row r="159" spans="1:12" ht="12" customHeight="1" x14ac:dyDescent="0.2">
      <c r="A159" s="1"/>
      <c r="B159" s="20" t="s">
        <v>18</v>
      </c>
      <c r="C159" s="21">
        <f>C156-C148+C157</f>
        <v>20550</v>
      </c>
      <c r="D159" s="22">
        <f>E159/C159</f>
        <v>14.534966334127056</v>
      </c>
      <c r="E159" s="21">
        <f>SUM(E148:E157)</f>
        <v>298693.55816631101</v>
      </c>
      <c r="F159" s="21">
        <f>SUM(F148:F157)</f>
        <v>1678</v>
      </c>
      <c r="G159" s="21"/>
      <c r="H159" s="21"/>
      <c r="I159" s="1"/>
      <c r="J159" s="1"/>
      <c r="K159" s="1"/>
      <c r="L159" s="21"/>
    </row>
    <row r="160" spans="1:12" ht="12" customHeight="1" x14ac:dyDescent="0.2">
      <c r="C160" s="14"/>
      <c r="E160" s="14"/>
      <c r="G160" s="14"/>
    </row>
    <row r="161" spans="1:10" ht="12" customHeight="1" x14ac:dyDescent="0.2">
      <c r="A161" s="5" t="s">
        <v>30</v>
      </c>
      <c r="B161" s="6"/>
      <c r="C161" s="6"/>
      <c r="D161" s="6"/>
      <c r="E161" s="14"/>
    </row>
    <row r="162" spans="1:10" ht="12" customHeight="1" x14ac:dyDescent="0.2">
      <c r="C162" s="28"/>
    </row>
    <row r="163" spans="1:10" ht="12" customHeight="1" x14ac:dyDescent="0.2">
      <c r="A163" s="9"/>
    </row>
    <row r="164" spans="1:10" ht="12" customHeight="1" x14ac:dyDescent="0.2">
      <c r="A164" s="9"/>
      <c r="B164" s="11" t="s">
        <v>2</v>
      </c>
      <c r="C164" s="11" t="s">
        <v>23</v>
      </c>
      <c r="D164" s="12" t="s">
        <v>8</v>
      </c>
      <c r="E164" s="12"/>
      <c r="F164" s="12" t="s">
        <v>9</v>
      </c>
      <c r="G164" s="11" t="s">
        <v>10</v>
      </c>
      <c r="H164" s="11"/>
      <c r="I164" s="11"/>
      <c r="J164" s="11"/>
    </row>
    <row r="165" spans="1:10" ht="12" customHeight="1" x14ac:dyDescent="0.2">
      <c r="A165" s="9"/>
      <c r="C165" s="11" t="s">
        <v>13</v>
      </c>
      <c r="D165" s="17"/>
      <c r="E165" s="12"/>
      <c r="F165" s="12"/>
      <c r="G165" s="11" t="s">
        <v>13</v>
      </c>
      <c r="H165" s="11"/>
      <c r="I165" s="11"/>
      <c r="J165" s="11"/>
    </row>
    <row r="166" spans="1:10" ht="12" customHeight="1" x14ac:dyDescent="0.2">
      <c r="A166" s="9"/>
      <c r="D166" s="17"/>
    </row>
    <row r="167" spans="1:10" ht="12" customHeight="1" x14ac:dyDescent="0.2">
      <c r="A167" s="9" t="s">
        <v>15</v>
      </c>
      <c r="B167" s="15">
        <v>44111</v>
      </c>
      <c r="E167" s="11"/>
      <c r="F167" s="14">
        <v>0</v>
      </c>
      <c r="G167">
        <v>0</v>
      </c>
    </row>
    <row r="168" spans="1:10" ht="12" customHeight="1" x14ac:dyDescent="0.2">
      <c r="A168" s="9"/>
      <c r="B168" s="25">
        <v>44130</v>
      </c>
      <c r="C168" s="14">
        <f t="shared" ref="C168:C176" si="40">L129+E149</f>
        <v>5081.7924016596817</v>
      </c>
      <c r="D168">
        <f t="shared" ref="D168:D176" si="41">M129</f>
        <v>87</v>
      </c>
      <c r="E168" s="14"/>
      <c r="F168" s="14">
        <f t="shared" ref="F168:F176" si="42">F167+D168</f>
        <v>87</v>
      </c>
      <c r="G168" s="14">
        <f t="shared" ref="G168:G176" si="43">G167+C168</f>
        <v>5081.7924016596817</v>
      </c>
      <c r="H168" s="14"/>
      <c r="I168" s="26"/>
      <c r="J168" s="14"/>
    </row>
    <row r="169" spans="1:10" ht="12" customHeight="1" x14ac:dyDescent="0.2">
      <c r="A169" s="9"/>
      <c r="B169" s="25">
        <v>44159</v>
      </c>
      <c r="C169" s="14">
        <f t="shared" si="40"/>
        <v>41352.175815087401</v>
      </c>
      <c r="D169">
        <f t="shared" si="41"/>
        <v>159</v>
      </c>
      <c r="E169" s="14"/>
      <c r="F169" s="14">
        <f t="shared" si="42"/>
        <v>246</v>
      </c>
      <c r="G169" s="14">
        <f t="shared" si="43"/>
        <v>46433.968216747082</v>
      </c>
      <c r="H169" s="14"/>
      <c r="I169" s="26"/>
      <c r="J169" s="14"/>
    </row>
    <row r="170" spans="1:10" ht="12" customHeight="1" x14ac:dyDescent="0.2">
      <c r="B170" s="17">
        <v>44188</v>
      </c>
      <c r="C170" s="14">
        <f t="shared" si="40"/>
        <v>84301.476995205681</v>
      </c>
      <c r="D170">
        <f t="shared" si="41"/>
        <v>244</v>
      </c>
      <c r="E170" s="14"/>
      <c r="F170" s="14">
        <f t="shared" si="42"/>
        <v>490</v>
      </c>
      <c r="G170" s="14">
        <f t="shared" si="43"/>
        <v>130735.44521195276</v>
      </c>
      <c r="H170" s="14"/>
      <c r="I170" s="26"/>
      <c r="J170" s="14"/>
    </row>
    <row r="171" spans="1:10" ht="12" customHeight="1" x14ac:dyDescent="0.2">
      <c r="B171" s="17">
        <v>44218</v>
      </c>
      <c r="C171" s="14">
        <f t="shared" si="40"/>
        <v>163330.69328984449</v>
      </c>
      <c r="D171" s="7">
        <f t="shared" si="41"/>
        <v>382</v>
      </c>
      <c r="E171" s="14"/>
      <c r="F171" s="14">
        <f t="shared" si="42"/>
        <v>872</v>
      </c>
      <c r="G171" s="14">
        <f t="shared" si="43"/>
        <v>294066.13850179722</v>
      </c>
      <c r="H171" s="14"/>
      <c r="I171" s="26"/>
      <c r="J171" s="14"/>
    </row>
    <row r="172" spans="1:10" ht="12" customHeight="1" x14ac:dyDescent="0.2">
      <c r="A172" s="9" t="s">
        <v>16</v>
      </c>
      <c r="B172" s="17">
        <v>44230</v>
      </c>
      <c r="C172" s="14">
        <f t="shared" si="40"/>
        <v>40935.047825676178</v>
      </c>
      <c r="D172" s="7">
        <f t="shared" si="41"/>
        <v>87</v>
      </c>
      <c r="E172" s="14"/>
      <c r="F172" s="14">
        <f t="shared" si="42"/>
        <v>959</v>
      </c>
      <c r="G172" s="14">
        <f t="shared" si="43"/>
        <v>335001.18632747338</v>
      </c>
      <c r="H172" s="14"/>
      <c r="I172" s="26"/>
      <c r="J172" s="14"/>
    </row>
    <row r="173" spans="1:10" ht="12" customHeight="1" x14ac:dyDescent="0.2">
      <c r="B173" s="17">
        <v>44244</v>
      </c>
      <c r="C173" s="14">
        <f t="shared" si="40"/>
        <v>53622.526478383843</v>
      </c>
      <c r="D173" s="7">
        <f t="shared" si="41"/>
        <v>123</v>
      </c>
      <c r="E173" s="14"/>
      <c r="F173" s="14">
        <f t="shared" si="42"/>
        <v>1082</v>
      </c>
      <c r="G173" s="14">
        <f t="shared" si="43"/>
        <v>388623.71280585724</v>
      </c>
      <c r="H173" s="14"/>
      <c r="I173" s="26"/>
      <c r="J173" s="14"/>
    </row>
    <row r="174" spans="1:10" ht="12" customHeight="1" x14ac:dyDescent="0.2">
      <c r="A174" s="9"/>
      <c r="B174" s="17">
        <v>44280</v>
      </c>
      <c r="C174" s="14">
        <f t="shared" si="40"/>
        <v>104960.89833370729</v>
      </c>
      <c r="D174" s="7">
        <f t="shared" si="41"/>
        <v>269</v>
      </c>
      <c r="E174" s="14"/>
      <c r="F174" s="14">
        <f t="shared" si="42"/>
        <v>1351</v>
      </c>
      <c r="G174" s="14">
        <f t="shared" si="43"/>
        <v>493584.61113956454</v>
      </c>
      <c r="H174" s="14"/>
      <c r="I174" s="26"/>
      <c r="J174" s="14"/>
    </row>
    <row r="175" spans="1:10" ht="12" customHeight="1" x14ac:dyDescent="0.2">
      <c r="B175" s="25">
        <v>44341</v>
      </c>
      <c r="C175" s="14">
        <f t="shared" si="40"/>
        <v>71489.034703720026</v>
      </c>
      <c r="D175" s="7">
        <f t="shared" si="41"/>
        <v>276</v>
      </c>
      <c r="E175" s="14"/>
      <c r="F175" s="14">
        <f t="shared" si="42"/>
        <v>1627</v>
      </c>
      <c r="G175" s="14">
        <f t="shared" si="43"/>
        <v>565073.64584328455</v>
      </c>
      <c r="H175" s="14"/>
      <c r="I175" s="26"/>
      <c r="J175" s="14"/>
    </row>
    <row r="176" spans="1:10" ht="12" customHeight="1" x14ac:dyDescent="0.2">
      <c r="A176" s="32" t="s">
        <v>35</v>
      </c>
      <c r="B176" s="30">
        <v>44348</v>
      </c>
      <c r="C176" s="31">
        <f t="shared" si="40"/>
        <v>5288.0794888333712</v>
      </c>
      <c r="D176" s="7">
        <f t="shared" si="41"/>
        <v>51</v>
      </c>
      <c r="E176" s="14"/>
      <c r="F176" s="14">
        <f t="shared" si="42"/>
        <v>1678</v>
      </c>
      <c r="G176" s="14">
        <f t="shared" si="43"/>
        <v>570361.72533211787</v>
      </c>
      <c r="H176" s="14"/>
      <c r="I176" s="26"/>
      <c r="J176" s="14"/>
    </row>
    <row r="177" spans="1:13" ht="12" customHeight="1" x14ac:dyDescent="0.2">
      <c r="B177" s="15"/>
      <c r="E177" s="14"/>
      <c r="F177" s="14"/>
      <c r="G177" s="14"/>
      <c r="H177" s="14"/>
      <c r="I177" s="24"/>
      <c r="J177" s="14"/>
    </row>
    <row r="178" spans="1:13" ht="12" customHeight="1" x14ac:dyDescent="0.2">
      <c r="A178" s="1"/>
      <c r="B178" s="20" t="s">
        <v>18</v>
      </c>
      <c r="C178" s="21">
        <f>SUM(C168:C177)</f>
        <v>570361.72533211787</v>
      </c>
      <c r="D178" s="21">
        <f t="shared" ref="D178" si="44">SUM(D168:D177)</f>
        <v>1678</v>
      </c>
      <c r="E178" s="21"/>
      <c r="F178" s="21"/>
      <c r="G178" s="1"/>
      <c r="H178" s="1"/>
      <c r="I178" s="1"/>
      <c r="J178" s="21"/>
      <c r="M178" s="14"/>
    </row>
    <row r="179" spans="1:13" ht="12" customHeight="1" x14ac:dyDescent="0.2"/>
    <row r="180" spans="1:13" ht="12" customHeight="1" x14ac:dyDescent="0.2">
      <c r="A180" s="2" t="s">
        <v>36</v>
      </c>
      <c r="B180" s="3"/>
      <c r="C180" s="3"/>
      <c r="D180" s="4"/>
      <c r="E180" s="27" t="s">
        <v>34</v>
      </c>
      <c r="F180" s="27"/>
    </row>
    <row r="181" spans="1:13" ht="12" customHeight="1" x14ac:dyDescent="0.2"/>
    <row r="182" spans="1:13" ht="12" customHeight="1" x14ac:dyDescent="0.2">
      <c r="A182" s="5" t="s">
        <v>24</v>
      </c>
      <c r="B182" s="5"/>
      <c r="C182" s="5"/>
      <c r="D182" s="5"/>
      <c r="E182" s="5"/>
      <c r="F182" s="27"/>
    </row>
    <row r="183" spans="1:13" ht="12" customHeight="1" x14ac:dyDescent="0.2"/>
    <row r="184" spans="1:13" s="1" customFormat="1" ht="12" customHeight="1" x14ac:dyDescent="0.2">
      <c r="A184"/>
      <c r="B184" s="7" t="s">
        <v>1</v>
      </c>
      <c r="C184" s="18">
        <f>D198</f>
        <v>14.611670312249576</v>
      </c>
      <c r="D184" s="8"/>
      <c r="E184"/>
      <c r="F184"/>
      <c r="G184"/>
      <c r="H184"/>
      <c r="I184"/>
      <c r="J184"/>
      <c r="K184"/>
      <c r="L184"/>
      <c r="M184"/>
    </row>
    <row r="185" spans="1:13" ht="12" customHeight="1" x14ac:dyDescent="0.2">
      <c r="A185" s="9"/>
    </row>
    <row r="186" spans="1:13" ht="12" customHeight="1" x14ac:dyDescent="0.2">
      <c r="A186" s="9"/>
      <c r="B186" s="11" t="s">
        <v>2</v>
      </c>
      <c r="C186" s="13" t="s">
        <v>3</v>
      </c>
      <c r="D186" s="11" t="s">
        <v>4</v>
      </c>
      <c r="E186" s="11" t="s">
        <v>5</v>
      </c>
      <c r="F186" s="11" t="s">
        <v>6</v>
      </c>
      <c r="G186" s="11" t="s">
        <v>7</v>
      </c>
      <c r="H186" s="23" t="s">
        <v>25</v>
      </c>
      <c r="I186" s="23" t="s">
        <v>26</v>
      </c>
      <c r="J186" s="23" t="s">
        <v>27</v>
      </c>
      <c r="K186" s="23" t="s">
        <v>28</v>
      </c>
      <c r="L186" s="23" t="s">
        <v>29</v>
      </c>
      <c r="M186" s="12" t="s">
        <v>8</v>
      </c>
    </row>
    <row r="187" spans="1:13" ht="12" customHeight="1" x14ac:dyDescent="0.2">
      <c r="A187" s="9"/>
      <c r="C187" s="13" t="s">
        <v>11</v>
      </c>
      <c r="D187" s="11" t="s">
        <v>12</v>
      </c>
      <c r="E187" s="11" t="s">
        <v>13</v>
      </c>
      <c r="F187" s="11" t="s">
        <v>14</v>
      </c>
      <c r="G187" s="11" t="s">
        <v>14</v>
      </c>
      <c r="H187" s="11" t="s">
        <v>14</v>
      </c>
      <c r="I187" s="11" t="s">
        <v>14</v>
      </c>
      <c r="J187" s="11" t="s">
        <v>14</v>
      </c>
      <c r="K187" s="11" t="s">
        <v>14</v>
      </c>
      <c r="L187" s="11" t="s">
        <v>13</v>
      </c>
      <c r="M187" s="14"/>
    </row>
    <row r="188" spans="1:13" ht="12" customHeight="1" x14ac:dyDescent="0.2">
      <c r="A188" s="9"/>
      <c r="C188" s="13"/>
    </row>
    <row r="189" spans="1:13" ht="12" customHeight="1" x14ac:dyDescent="0.2">
      <c r="A189" s="9" t="s">
        <v>15</v>
      </c>
      <c r="B189" s="15">
        <v>44491</v>
      </c>
      <c r="C189" s="33">
        <v>393324</v>
      </c>
      <c r="F189" s="33">
        <v>57340</v>
      </c>
      <c r="H189" s="16">
        <v>176050</v>
      </c>
      <c r="J189" s="16">
        <v>1127360</v>
      </c>
    </row>
    <row r="190" spans="1:13" ht="12" customHeight="1" x14ac:dyDescent="0.2">
      <c r="B190" s="17">
        <v>44524</v>
      </c>
      <c r="C190" s="34">
        <v>401137</v>
      </c>
      <c r="D190" s="18">
        <f>'[1]Factures gaz'!D416</f>
        <v>14.362545296419771</v>
      </c>
      <c r="E190" s="14">
        <f>(C190-C189)*D190</f>
        <v>112214.56640092767</v>
      </c>
      <c r="F190" s="34">
        <v>62839</v>
      </c>
      <c r="G190" s="19">
        <f t="shared" ref="G190:K196" si="45">F190-F189</f>
        <v>5499</v>
      </c>
      <c r="H190" s="34">
        <v>179610</v>
      </c>
      <c r="I190" s="19">
        <f t="shared" si="45"/>
        <v>3560</v>
      </c>
      <c r="J190" s="34">
        <v>1161220</v>
      </c>
      <c r="K190" s="19">
        <f t="shared" si="45"/>
        <v>33860</v>
      </c>
      <c r="L190" s="14">
        <f>E190-(G190+I190+K190)/(0.85*0.9)</f>
        <v>56111.298427071459</v>
      </c>
      <c r="M190">
        <v>251</v>
      </c>
    </row>
    <row r="191" spans="1:13" ht="12" customHeight="1" x14ac:dyDescent="0.2">
      <c r="B191" s="17">
        <v>44553</v>
      </c>
      <c r="C191" s="35">
        <v>410737</v>
      </c>
      <c r="D191" s="18">
        <f>'[1]Factures gaz'!D417</f>
        <v>14.607371783496008</v>
      </c>
      <c r="E191" s="14">
        <f t="shared" ref="E191:E196" si="46">(C191-C190)*D191</f>
        <v>140230.76912156167</v>
      </c>
      <c r="F191" s="34">
        <v>69587</v>
      </c>
      <c r="G191" s="19">
        <f t="shared" si="45"/>
        <v>6748</v>
      </c>
      <c r="H191" s="34">
        <v>183978</v>
      </c>
      <c r="I191" s="19">
        <f t="shared" si="45"/>
        <v>4368</v>
      </c>
      <c r="J191" s="34">
        <v>1202769</v>
      </c>
      <c r="K191" s="19">
        <f t="shared" si="45"/>
        <v>41549</v>
      </c>
      <c r="L191" s="14">
        <f>E191-(G191+I191+K191)/(0.85*0.9)</f>
        <v>71387.631866659707</v>
      </c>
      <c r="M191">
        <v>321</v>
      </c>
    </row>
    <row r="192" spans="1:13" ht="12" customHeight="1" x14ac:dyDescent="0.2">
      <c r="B192" s="17">
        <v>44586</v>
      </c>
      <c r="C192" s="34">
        <v>423412</v>
      </c>
      <c r="D192" s="18">
        <f>'[1]Factures gaz'!D418</f>
        <v>14.800345794392523</v>
      </c>
      <c r="E192" s="14">
        <f t="shared" si="46"/>
        <v>187594.38294392524</v>
      </c>
      <c r="F192" s="34">
        <v>78190</v>
      </c>
      <c r="G192" s="19">
        <f t="shared" si="45"/>
        <v>8603</v>
      </c>
      <c r="H192" s="34">
        <v>190370</v>
      </c>
      <c r="I192" s="19">
        <f t="shared" si="45"/>
        <v>6392</v>
      </c>
      <c r="J192" s="34">
        <v>1259130</v>
      </c>
      <c r="K192" s="19">
        <f t="shared" si="45"/>
        <v>56361</v>
      </c>
      <c r="L192" s="14">
        <f t="shared" ref="L192:L196" si="47">E192-(G192+I192+K192)/(0.85*0.9)</f>
        <v>94318.565950461198</v>
      </c>
      <c r="M192">
        <v>333</v>
      </c>
    </row>
    <row r="193" spans="1:13" ht="12" customHeight="1" x14ac:dyDescent="0.2">
      <c r="B193" s="17">
        <v>44614</v>
      </c>
      <c r="C193" s="34">
        <v>429327</v>
      </c>
      <c r="D193" s="18">
        <f>'[1]Factures gaz'!D419</f>
        <v>14.811946150829955</v>
      </c>
      <c r="E193" s="14">
        <f t="shared" si="46"/>
        <v>87612.661482159194</v>
      </c>
      <c r="F193" s="34">
        <v>80440</v>
      </c>
      <c r="G193" s="19">
        <f t="shared" si="45"/>
        <v>2250</v>
      </c>
      <c r="H193" s="34">
        <v>192970</v>
      </c>
      <c r="I193" s="19">
        <f t="shared" si="45"/>
        <v>2600</v>
      </c>
      <c r="J193" s="34">
        <v>1288290</v>
      </c>
      <c r="K193" s="19">
        <f t="shared" si="45"/>
        <v>29160</v>
      </c>
      <c r="L193" s="14">
        <f t="shared" si="47"/>
        <v>43155.145142289912</v>
      </c>
      <c r="M193">
        <v>270</v>
      </c>
    </row>
    <row r="194" spans="1:13" ht="12" customHeight="1" x14ac:dyDescent="0.2">
      <c r="B194" s="17">
        <v>44645</v>
      </c>
      <c r="C194" s="34">
        <v>434320</v>
      </c>
      <c r="D194" s="18">
        <f>'[1]Factures gaz'!D420</f>
        <v>14.626962849482958</v>
      </c>
      <c r="E194" s="14">
        <f t="shared" si="46"/>
        <v>73032.425507468404</v>
      </c>
      <c r="F194" s="34">
        <v>82120</v>
      </c>
      <c r="G194" s="19">
        <f t="shared" si="45"/>
        <v>1680</v>
      </c>
      <c r="H194" s="34">
        <v>195190</v>
      </c>
      <c r="I194" s="19">
        <f t="shared" si="45"/>
        <v>2220</v>
      </c>
      <c r="J194" s="34">
        <v>1314170</v>
      </c>
      <c r="K194" s="19">
        <f t="shared" si="45"/>
        <v>25880</v>
      </c>
      <c r="L194" s="14">
        <f t="shared" si="47"/>
        <v>34104.320932305003</v>
      </c>
      <c r="M194">
        <v>216</v>
      </c>
    </row>
    <row r="195" spans="1:13" ht="12" customHeight="1" x14ac:dyDescent="0.2">
      <c r="A195" s="7"/>
      <c r="B195" s="17">
        <v>44676</v>
      </c>
      <c r="C195" s="34">
        <v>439466</v>
      </c>
      <c r="D195" s="18">
        <f>'[1]Factures gaz'!D421</f>
        <v>14.291331122690668</v>
      </c>
      <c r="E195" s="14">
        <f t="shared" si="46"/>
        <v>73543.189957366179</v>
      </c>
      <c r="F195" s="34">
        <v>83820</v>
      </c>
      <c r="G195" s="19">
        <f t="shared" si="45"/>
        <v>1700</v>
      </c>
      <c r="H195" s="34">
        <v>197610</v>
      </c>
      <c r="I195" s="19">
        <f t="shared" si="45"/>
        <v>2420</v>
      </c>
      <c r="J195" s="34">
        <v>1343150</v>
      </c>
      <c r="K195" s="19">
        <f t="shared" si="45"/>
        <v>28980</v>
      </c>
      <c r="L195" s="14">
        <f>E195-(G195+I195+K195)/(0.85*0.9)</f>
        <v>30275.216101157028</v>
      </c>
      <c r="M195">
        <v>180</v>
      </c>
    </row>
    <row r="196" spans="1:13" ht="12" customHeight="1" x14ac:dyDescent="0.2">
      <c r="A196" s="32" t="s">
        <v>35</v>
      </c>
      <c r="B196" s="30">
        <v>44699</v>
      </c>
      <c r="C196" s="36">
        <v>439612</v>
      </c>
      <c r="D196" s="18">
        <f>'[1]Factures gaz'!D422</f>
        <v>14.5</v>
      </c>
      <c r="E196" s="14">
        <f t="shared" si="46"/>
        <v>2117</v>
      </c>
      <c r="F196" s="36">
        <v>83820</v>
      </c>
      <c r="G196" s="19">
        <f t="shared" si="45"/>
        <v>0</v>
      </c>
      <c r="H196" s="36">
        <v>197650</v>
      </c>
      <c r="I196" s="19">
        <f t="shared" si="45"/>
        <v>40</v>
      </c>
      <c r="J196" s="36">
        <v>1344210</v>
      </c>
      <c r="K196" s="19">
        <f t="shared" si="45"/>
        <v>1060</v>
      </c>
      <c r="L196" s="14">
        <f t="shared" si="47"/>
        <v>679.09150326797385</v>
      </c>
      <c r="M196">
        <v>39</v>
      </c>
    </row>
    <row r="197" spans="1:13" ht="12" customHeight="1" x14ac:dyDescent="0.2">
      <c r="C197" s="34"/>
      <c r="E197" s="14"/>
      <c r="F197" s="34"/>
      <c r="G197" s="19"/>
      <c r="H197" s="34"/>
      <c r="I197" s="19"/>
      <c r="J197" s="34"/>
      <c r="K197" s="19"/>
      <c r="L197" s="14"/>
    </row>
    <row r="198" spans="1:13" ht="12" customHeight="1" x14ac:dyDescent="0.2">
      <c r="A198" s="1"/>
      <c r="B198" s="20" t="s">
        <v>18</v>
      </c>
      <c r="C198" s="21">
        <f>C196-C189</f>
        <v>46288</v>
      </c>
      <c r="D198" s="22">
        <f>E198/C198</f>
        <v>14.611670312249576</v>
      </c>
      <c r="E198" s="21">
        <f>SUM(E189:E197)</f>
        <v>676344.99541340838</v>
      </c>
      <c r="F198" s="21">
        <f>F196-F189</f>
        <v>26480</v>
      </c>
      <c r="G198" s="21">
        <f>SUM(G189:G197)</f>
        <v>26480</v>
      </c>
      <c r="H198" s="21">
        <f>H196-H189</f>
        <v>21600</v>
      </c>
      <c r="I198" s="21">
        <f>SUM(I189:I197)</f>
        <v>21600</v>
      </c>
      <c r="J198" s="21">
        <f>J196-J189</f>
        <v>216850</v>
      </c>
      <c r="K198" s="21">
        <f>SUM(K189:K197)</f>
        <v>216850</v>
      </c>
      <c r="L198" s="21">
        <f>SUM(L189:L197)</f>
        <v>330031.2699232123</v>
      </c>
      <c r="M198" s="21">
        <f>SUM(M189:M196)</f>
        <v>1610</v>
      </c>
    </row>
    <row r="199" spans="1:13" ht="12" customHeight="1" x14ac:dyDescent="0.2"/>
    <row r="200" spans="1:13" ht="12" customHeight="1" x14ac:dyDescent="0.2">
      <c r="A200" s="5" t="s">
        <v>19</v>
      </c>
      <c r="B200" s="6"/>
    </row>
    <row r="201" spans="1:13" s="1" customFormat="1" ht="12" customHeigh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ht="12" customHeight="1" x14ac:dyDescent="0.2">
      <c r="B202" s="7" t="s">
        <v>1</v>
      </c>
      <c r="C202" s="18">
        <f>D216</f>
        <v>14.61058407648318</v>
      </c>
      <c r="D202" s="8"/>
    </row>
    <row r="203" spans="1:13" ht="12" customHeight="1" x14ac:dyDescent="0.2">
      <c r="A203" s="9"/>
    </row>
    <row r="204" spans="1:13" ht="12" customHeight="1" x14ac:dyDescent="0.2">
      <c r="A204" s="9"/>
      <c r="B204" s="11" t="s">
        <v>2</v>
      </c>
      <c r="C204" s="11" t="s">
        <v>20</v>
      </c>
      <c r="D204" s="11" t="s">
        <v>21</v>
      </c>
      <c r="E204" s="11" t="s">
        <v>22</v>
      </c>
      <c r="F204" s="12" t="s">
        <v>8</v>
      </c>
      <c r="G204" s="12"/>
      <c r="H204" s="12" t="s">
        <v>9</v>
      </c>
      <c r="I204" s="11" t="s">
        <v>10</v>
      </c>
      <c r="J204" s="11"/>
      <c r="K204" s="11"/>
      <c r="L204" s="11"/>
    </row>
    <row r="205" spans="1:13" ht="12" customHeight="1" x14ac:dyDescent="0.2">
      <c r="A205" s="9"/>
      <c r="C205" s="13" t="s">
        <v>11</v>
      </c>
      <c r="D205" s="11" t="s">
        <v>12</v>
      </c>
      <c r="E205" s="11" t="s">
        <v>13</v>
      </c>
      <c r="F205" s="14"/>
      <c r="G205" s="12"/>
      <c r="H205" s="12"/>
      <c r="I205" s="11" t="s">
        <v>13</v>
      </c>
      <c r="J205" s="11"/>
      <c r="K205" s="11"/>
      <c r="L205" s="11"/>
    </row>
    <row r="206" spans="1:13" ht="12" customHeight="1" x14ac:dyDescent="0.2">
      <c r="A206" s="9"/>
      <c r="C206" s="11"/>
    </row>
    <row r="207" spans="1:13" ht="12" customHeight="1" x14ac:dyDescent="0.2">
      <c r="A207" s="9" t="s">
        <v>15</v>
      </c>
      <c r="B207" s="15">
        <v>44487</v>
      </c>
      <c r="C207" s="16">
        <v>244</v>
      </c>
      <c r="G207" s="11"/>
      <c r="H207" s="14">
        <v>0</v>
      </c>
      <c r="I207">
        <v>0</v>
      </c>
    </row>
    <row r="208" spans="1:13" ht="12" customHeight="1" x14ac:dyDescent="0.2">
      <c r="B208" s="17">
        <v>44524</v>
      </c>
      <c r="C208" s="14">
        <v>4090</v>
      </c>
      <c r="D208" s="18">
        <f>'[1]Factures gaz'!D383</f>
        <v>14.361002178649235</v>
      </c>
      <c r="E208" s="14">
        <f>(C208-C207)*D208</f>
        <v>55232.414379084956</v>
      </c>
      <c r="F208">
        <v>256</v>
      </c>
      <c r="G208" s="14"/>
      <c r="H208" s="14">
        <f>H207+F208</f>
        <v>256</v>
      </c>
      <c r="I208" s="14">
        <f>I207+E208</f>
        <v>55232.414379084956</v>
      </c>
      <c r="J208" s="14"/>
      <c r="K208" s="24"/>
      <c r="L208" s="14"/>
    </row>
    <row r="209" spans="1:12" ht="12" customHeight="1" x14ac:dyDescent="0.2">
      <c r="B209" s="17">
        <v>44557</v>
      </c>
      <c r="C209">
        <v>9563</v>
      </c>
      <c r="D209" s="18">
        <f>'[1]Factures gaz'!D384</f>
        <v>14.608402065874101</v>
      </c>
      <c r="E209" s="14">
        <f>(C209-C208)*D209</f>
        <v>79951.784506528958</v>
      </c>
      <c r="F209">
        <v>345</v>
      </c>
      <c r="G209" s="14"/>
      <c r="H209" s="14">
        <f>H208+F209</f>
        <v>601</v>
      </c>
      <c r="I209" s="14">
        <f>I208+E209</f>
        <v>135184.19888561391</v>
      </c>
      <c r="J209" s="14"/>
      <c r="K209" s="24"/>
      <c r="L209" s="14"/>
    </row>
    <row r="210" spans="1:12" ht="12" customHeight="1" x14ac:dyDescent="0.2">
      <c r="B210" s="17">
        <v>44586</v>
      </c>
      <c r="C210">
        <v>16005</v>
      </c>
      <c r="D210" s="18">
        <f>'[1]Factures gaz'!D385</f>
        <v>14.801271935589879</v>
      </c>
      <c r="E210" s="14">
        <f t="shared" ref="E210:E214" si="48">(C210-C209)*D210</f>
        <v>95349.793809070004</v>
      </c>
      <c r="F210">
        <v>309</v>
      </c>
      <c r="G210" s="14"/>
      <c r="H210" s="14">
        <f t="shared" ref="H210:H214" si="49">H209+F210</f>
        <v>910</v>
      </c>
      <c r="I210" s="14">
        <f t="shared" ref="I210:I214" si="50">I209+E210</f>
        <v>230533.9926946839</v>
      </c>
      <c r="J210" s="14"/>
      <c r="K210" s="24"/>
      <c r="L210" s="14"/>
    </row>
    <row r="211" spans="1:12" ht="12" customHeight="1" x14ac:dyDescent="0.2">
      <c r="B211" s="17">
        <v>44614</v>
      </c>
      <c r="C211">
        <v>18866</v>
      </c>
      <c r="D211" s="18">
        <f>'[1]Factures gaz'!D386</f>
        <v>14.812268952585052</v>
      </c>
      <c r="E211" s="14">
        <f t="shared" si="48"/>
        <v>42377.901473345832</v>
      </c>
      <c r="F211">
        <v>270</v>
      </c>
      <c r="G211" s="14"/>
      <c r="H211" s="14">
        <f t="shared" si="49"/>
        <v>1180</v>
      </c>
      <c r="I211" s="14">
        <f t="shared" si="50"/>
        <v>272911.89416802971</v>
      </c>
      <c r="J211" s="14"/>
      <c r="K211" s="24"/>
      <c r="L211" s="14"/>
    </row>
    <row r="212" spans="1:12" ht="12" customHeight="1" x14ac:dyDescent="0.2">
      <c r="B212" s="17">
        <v>44645</v>
      </c>
      <c r="C212">
        <v>21250</v>
      </c>
      <c r="D212" s="18">
        <f>'[1]Factures gaz'!D387</f>
        <v>14.625316406250001</v>
      </c>
      <c r="E212" s="14">
        <f t="shared" si="48"/>
        <v>34866.754312500001</v>
      </c>
      <c r="F212">
        <v>216</v>
      </c>
      <c r="G212" s="14"/>
      <c r="H212" s="14">
        <f t="shared" si="49"/>
        <v>1396</v>
      </c>
      <c r="I212" s="14">
        <f t="shared" si="50"/>
        <v>307778.64848052972</v>
      </c>
      <c r="J212" s="14"/>
      <c r="K212" s="24"/>
      <c r="L212" s="14"/>
    </row>
    <row r="213" spans="1:12" ht="12" customHeight="1" x14ac:dyDescent="0.2">
      <c r="B213" s="17">
        <v>44676</v>
      </c>
      <c r="C213">
        <v>23782</v>
      </c>
      <c r="D213" s="18">
        <f>'[1]Factures gaz'!D388</f>
        <v>14.291628237684101</v>
      </c>
      <c r="E213" s="14">
        <f t="shared" si="48"/>
        <v>36186.402697816142</v>
      </c>
      <c r="F213">
        <v>180</v>
      </c>
      <c r="G213" s="14"/>
      <c r="H213" s="14">
        <f t="shared" si="49"/>
        <v>1576</v>
      </c>
      <c r="I213" s="14">
        <f t="shared" si="50"/>
        <v>343965.05117834586</v>
      </c>
      <c r="J213" s="14"/>
      <c r="K213" s="24"/>
      <c r="L213" s="14"/>
    </row>
    <row r="214" spans="1:12" ht="12" customHeight="1" x14ac:dyDescent="0.2">
      <c r="A214" s="32" t="s">
        <v>35</v>
      </c>
      <c r="B214" s="30">
        <v>44699</v>
      </c>
      <c r="C214" s="32">
        <v>23979</v>
      </c>
      <c r="D214" s="18">
        <f>'[1]Factures gaz'!D389</f>
        <v>14.300314096357626</v>
      </c>
      <c r="E214" s="14">
        <f t="shared" si="48"/>
        <v>2817.1618769824522</v>
      </c>
      <c r="F214">
        <v>39</v>
      </c>
      <c r="G214" s="14"/>
      <c r="H214" s="14">
        <f t="shared" si="49"/>
        <v>1615</v>
      </c>
      <c r="I214" s="14">
        <f t="shared" si="50"/>
        <v>346782.21305532829</v>
      </c>
      <c r="J214" s="14"/>
      <c r="K214" s="24"/>
      <c r="L214" s="14"/>
    </row>
    <row r="215" spans="1:12" ht="12" customHeight="1" x14ac:dyDescent="0.2">
      <c r="E215" s="14"/>
      <c r="G215" s="14"/>
      <c r="H215" s="14"/>
      <c r="I215" s="14"/>
      <c r="J215" s="14"/>
      <c r="K215" s="26"/>
      <c r="L215" s="14"/>
    </row>
    <row r="216" spans="1:12" ht="12" customHeight="1" x14ac:dyDescent="0.2">
      <c r="A216" s="1"/>
      <c r="B216" s="20" t="s">
        <v>18</v>
      </c>
      <c r="C216" s="21">
        <f>C214-C207</f>
        <v>23735</v>
      </c>
      <c r="D216" s="22">
        <f>E216/C216</f>
        <v>14.61058407648318</v>
      </c>
      <c r="E216" s="21">
        <f>SUM(E207:E214)</f>
        <v>346782.21305532829</v>
      </c>
      <c r="F216" s="21">
        <f>SUM(F207:F214)</f>
        <v>1615</v>
      </c>
      <c r="G216" s="21"/>
      <c r="H216" s="21"/>
      <c r="I216" s="1"/>
      <c r="J216" s="1"/>
      <c r="K216" s="1"/>
      <c r="L216" s="21"/>
    </row>
    <row r="217" spans="1:12" ht="12" customHeight="1" x14ac:dyDescent="0.2">
      <c r="E217" s="14"/>
      <c r="G217" s="14"/>
      <c r="H217" s="14"/>
      <c r="I217" s="14"/>
      <c r="J217" s="14"/>
      <c r="K217" s="26"/>
      <c r="L217" s="14"/>
    </row>
    <row r="218" spans="1:12" ht="12" customHeight="1" x14ac:dyDescent="0.2"/>
    <row r="219" spans="1:12" ht="12" customHeight="1" x14ac:dyDescent="0.2"/>
    <row r="220" spans="1:12" ht="12" customHeight="1" x14ac:dyDescent="0.2">
      <c r="A220" s="5" t="s">
        <v>30</v>
      </c>
      <c r="B220" s="6"/>
      <c r="C220" s="6"/>
      <c r="D220" s="6"/>
      <c r="E220" s="14"/>
    </row>
    <row r="221" spans="1:12" ht="12" customHeight="1" x14ac:dyDescent="0.2">
      <c r="A221" s="9"/>
    </row>
    <row r="222" spans="1:12" ht="12" customHeight="1" x14ac:dyDescent="0.2">
      <c r="A222" s="9"/>
      <c r="B222" s="11" t="s">
        <v>2</v>
      </c>
      <c r="C222" s="11" t="s">
        <v>23</v>
      </c>
      <c r="D222" s="12" t="s">
        <v>8</v>
      </c>
      <c r="E222" s="12"/>
      <c r="F222" s="12" t="s">
        <v>9</v>
      </c>
      <c r="G222" s="11"/>
      <c r="H222" s="11"/>
      <c r="I222" s="11"/>
      <c r="J222" s="11"/>
    </row>
    <row r="223" spans="1:12" ht="12" customHeight="1" x14ac:dyDescent="0.2">
      <c r="A223" s="9"/>
      <c r="C223" s="11" t="s">
        <v>13</v>
      </c>
      <c r="D223" s="17"/>
      <c r="E223" s="12"/>
      <c r="F223" s="12"/>
      <c r="G223" s="11"/>
      <c r="H223" s="11"/>
      <c r="I223" s="11"/>
      <c r="J223" s="11"/>
    </row>
    <row r="224" spans="1:12" ht="12" customHeight="1" x14ac:dyDescent="0.2">
      <c r="A224" s="9"/>
      <c r="D224" s="17"/>
    </row>
    <row r="225" spans="1:13" ht="12" customHeight="1" x14ac:dyDescent="0.2">
      <c r="A225" s="9" t="s">
        <v>15</v>
      </c>
      <c r="B225" s="15">
        <v>44491</v>
      </c>
      <c r="E225" s="11"/>
      <c r="F225" s="14">
        <v>0</v>
      </c>
    </row>
    <row r="226" spans="1:13" ht="12" customHeight="1" x14ac:dyDescent="0.2">
      <c r="B226" s="17">
        <v>44524</v>
      </c>
      <c r="C226" s="14">
        <f t="shared" ref="C226:C232" si="51">L190+E208</f>
        <v>111343.71280615641</v>
      </c>
      <c r="D226">
        <f>M190</f>
        <v>251</v>
      </c>
      <c r="E226" s="14"/>
      <c r="F226" s="14">
        <f>D226+F225</f>
        <v>251</v>
      </c>
      <c r="G226" s="14"/>
      <c r="H226" s="14"/>
      <c r="I226" s="37"/>
      <c r="J226" s="14"/>
    </row>
    <row r="227" spans="1:13" ht="12" customHeight="1" x14ac:dyDescent="0.2">
      <c r="B227" s="17">
        <v>44553</v>
      </c>
      <c r="C227" s="14">
        <f t="shared" si="51"/>
        <v>151339.41637318867</v>
      </c>
      <c r="D227">
        <v>321</v>
      </c>
      <c r="E227" s="14"/>
      <c r="F227" s="14">
        <f>F226+D227</f>
        <v>572</v>
      </c>
      <c r="G227" s="14"/>
      <c r="H227" s="14"/>
      <c r="I227" s="37"/>
      <c r="J227" s="14"/>
    </row>
    <row r="228" spans="1:13" ht="12" customHeight="1" x14ac:dyDescent="0.2">
      <c r="B228" s="17">
        <v>44586</v>
      </c>
      <c r="C228" s="14">
        <f t="shared" si="51"/>
        <v>189668.35975953122</v>
      </c>
      <c r="D228">
        <v>333</v>
      </c>
      <c r="E228" s="14"/>
      <c r="F228" s="14">
        <f t="shared" ref="F228:F232" si="52">F227+D228</f>
        <v>905</v>
      </c>
      <c r="G228" s="14"/>
      <c r="H228" s="14"/>
      <c r="I228" s="37"/>
      <c r="J228" s="14"/>
    </row>
    <row r="229" spans="1:13" ht="12" customHeight="1" x14ac:dyDescent="0.2">
      <c r="B229" s="17">
        <v>44614</v>
      </c>
      <c r="C229" s="14">
        <f t="shared" si="51"/>
        <v>85533.046615635743</v>
      </c>
      <c r="D229">
        <v>270</v>
      </c>
      <c r="E229" s="14"/>
      <c r="F229" s="14">
        <f t="shared" si="52"/>
        <v>1175</v>
      </c>
      <c r="G229" s="14"/>
      <c r="H229" s="14"/>
      <c r="I229" s="37"/>
      <c r="J229" s="14"/>
    </row>
    <row r="230" spans="1:13" ht="12" customHeight="1" x14ac:dyDescent="0.2">
      <c r="B230" s="17">
        <v>44645</v>
      </c>
      <c r="C230" s="14">
        <f t="shared" si="51"/>
        <v>68971.075244805004</v>
      </c>
      <c r="D230">
        <v>216</v>
      </c>
      <c r="E230" s="14"/>
      <c r="F230" s="14">
        <f t="shared" si="52"/>
        <v>1391</v>
      </c>
      <c r="G230" s="14"/>
      <c r="H230" s="14"/>
      <c r="I230" s="37"/>
      <c r="J230" s="14"/>
    </row>
    <row r="231" spans="1:13" ht="12" customHeight="1" x14ac:dyDescent="0.2">
      <c r="B231" s="17">
        <v>44676</v>
      </c>
      <c r="C231" s="14">
        <f t="shared" si="51"/>
        <v>66461.61879897317</v>
      </c>
      <c r="D231">
        <v>180</v>
      </c>
      <c r="E231" s="14"/>
      <c r="F231" s="14">
        <f t="shared" si="52"/>
        <v>1571</v>
      </c>
      <c r="G231" s="14"/>
      <c r="H231" s="14"/>
      <c r="I231" s="37"/>
      <c r="J231" s="14"/>
    </row>
    <row r="232" spans="1:13" ht="12" customHeight="1" x14ac:dyDescent="0.2">
      <c r="A232" s="32" t="s">
        <v>35</v>
      </c>
      <c r="B232" s="30">
        <v>44699</v>
      </c>
      <c r="C232" s="14">
        <f t="shared" si="51"/>
        <v>3496.2533802504258</v>
      </c>
      <c r="D232">
        <v>39</v>
      </c>
      <c r="E232" s="14"/>
      <c r="F232" s="14">
        <f t="shared" si="52"/>
        <v>1610</v>
      </c>
      <c r="G232" s="14"/>
      <c r="H232" s="14"/>
      <c r="I232" s="37"/>
      <c r="J232" s="14"/>
    </row>
    <row r="233" spans="1:13" ht="12" customHeight="1" x14ac:dyDescent="0.2"/>
    <row r="234" spans="1:13" ht="12" customHeight="1" x14ac:dyDescent="0.2">
      <c r="A234" s="1"/>
      <c r="B234" s="20" t="s">
        <v>18</v>
      </c>
      <c r="C234" s="21">
        <f>SUM(C225:C233)</f>
        <v>676813.48297854059</v>
      </c>
      <c r="D234" s="21">
        <f>SUM(D226:D233)</f>
        <v>1610</v>
      </c>
      <c r="E234" s="21"/>
      <c r="F234" s="21"/>
      <c r="G234" s="1"/>
      <c r="H234" s="1"/>
      <c r="I234" s="1"/>
      <c r="J234" s="21"/>
      <c r="M234" s="14"/>
    </row>
    <row r="235" spans="1:13" ht="12" customHeight="1" x14ac:dyDescent="0.2"/>
    <row r="236" spans="1:13" ht="12" customHeight="1" x14ac:dyDescent="0.2">
      <c r="A236" s="2" t="s">
        <v>37</v>
      </c>
      <c r="B236" s="3"/>
      <c r="C236" s="3"/>
      <c r="D236" s="4"/>
      <c r="E236" s="27"/>
      <c r="F236" s="27"/>
    </row>
    <row r="237" spans="1:13" ht="12" customHeight="1" x14ac:dyDescent="0.2"/>
    <row r="238" spans="1:13" ht="12" customHeight="1" x14ac:dyDescent="0.2">
      <c r="A238" s="5" t="s">
        <v>24</v>
      </c>
      <c r="B238" s="5"/>
      <c r="C238" s="5"/>
      <c r="D238" s="5"/>
      <c r="E238" s="5"/>
      <c r="F238" s="27"/>
    </row>
    <row r="239" spans="1:13" ht="12" customHeight="1" x14ac:dyDescent="0.2"/>
    <row r="240" spans="1:13" ht="12" customHeight="1" x14ac:dyDescent="0.2">
      <c r="B240" s="7" t="s">
        <v>1</v>
      </c>
      <c r="C240" s="18">
        <f>C184</f>
        <v>14.611670312249576</v>
      </c>
      <c r="D240" s="8"/>
    </row>
    <row r="241" spans="1:13" ht="12" customHeight="1" x14ac:dyDescent="0.2">
      <c r="A241" s="9"/>
    </row>
    <row r="242" spans="1:13" ht="12" customHeight="1" x14ac:dyDescent="0.2">
      <c r="A242" s="9"/>
      <c r="B242" s="11" t="s">
        <v>2</v>
      </c>
      <c r="C242" s="13" t="s">
        <v>3</v>
      </c>
      <c r="D242" s="11" t="s">
        <v>4</v>
      </c>
      <c r="E242" s="11" t="s">
        <v>5</v>
      </c>
      <c r="F242" s="11" t="s">
        <v>6</v>
      </c>
      <c r="G242" s="11" t="s">
        <v>7</v>
      </c>
      <c r="H242" s="23" t="s">
        <v>25</v>
      </c>
      <c r="I242" s="23" t="s">
        <v>26</v>
      </c>
      <c r="J242" s="23" t="s">
        <v>27</v>
      </c>
      <c r="K242" s="23" t="s">
        <v>28</v>
      </c>
      <c r="L242" s="23" t="s">
        <v>29</v>
      </c>
      <c r="M242" s="12" t="s">
        <v>8</v>
      </c>
    </row>
    <row r="243" spans="1:13" ht="12" customHeight="1" x14ac:dyDescent="0.2">
      <c r="A243" s="9"/>
      <c r="C243" s="13" t="s">
        <v>11</v>
      </c>
      <c r="D243" s="11" t="s">
        <v>12</v>
      </c>
      <c r="E243" s="11" t="s">
        <v>13</v>
      </c>
      <c r="F243" s="11" t="s">
        <v>14</v>
      </c>
      <c r="G243" s="11" t="s">
        <v>14</v>
      </c>
      <c r="H243" s="11" t="s">
        <v>14</v>
      </c>
      <c r="I243" s="11" t="s">
        <v>14</v>
      </c>
      <c r="J243" s="11" t="s">
        <v>14</v>
      </c>
      <c r="K243" s="11" t="s">
        <v>14</v>
      </c>
      <c r="L243" s="11" t="s">
        <v>13</v>
      </c>
      <c r="M243" s="14"/>
    </row>
    <row r="244" spans="1:13" ht="12" customHeight="1" x14ac:dyDescent="0.2">
      <c r="A244" s="9"/>
      <c r="C244" s="13"/>
    </row>
    <row r="245" spans="1:13" ht="12" customHeight="1" x14ac:dyDescent="0.2">
      <c r="A245" s="9" t="s">
        <v>15</v>
      </c>
      <c r="B245" s="15">
        <v>44876</v>
      </c>
      <c r="C245" s="33">
        <v>439612</v>
      </c>
      <c r="F245" s="33">
        <v>83820</v>
      </c>
      <c r="H245" s="16">
        <v>197650</v>
      </c>
      <c r="J245" s="16">
        <v>1344210</v>
      </c>
    </row>
    <row r="246" spans="1:13" ht="12" customHeight="1" x14ac:dyDescent="0.2">
      <c r="B246" s="17">
        <v>44889</v>
      </c>
      <c r="C246" s="34">
        <v>444333</v>
      </c>
      <c r="D246" s="18">
        <f>$C$240</f>
        <v>14.611670312249576</v>
      </c>
      <c r="E246" s="14">
        <f>(C246-C245)*D246</f>
        <v>68981.695544130242</v>
      </c>
      <c r="F246" s="34">
        <v>83820</v>
      </c>
      <c r="G246" s="19">
        <f>F246-F245</f>
        <v>0</v>
      </c>
      <c r="H246" s="34">
        <v>197650</v>
      </c>
      <c r="I246" s="19">
        <f>H246-H245</f>
        <v>0</v>
      </c>
      <c r="J246" s="34">
        <v>1344210</v>
      </c>
      <c r="K246" s="19">
        <f t="shared" ref="K246:K252" si="53">J246-J245</f>
        <v>0</v>
      </c>
      <c r="L246" s="14">
        <f>E246-(G246+I246+K246)/(0.85*0.9)</f>
        <v>68981.695544130242</v>
      </c>
      <c r="M246">
        <v>75</v>
      </c>
    </row>
    <row r="247" spans="1:13" ht="12" customHeight="1" x14ac:dyDescent="0.2">
      <c r="B247" s="17">
        <v>44919</v>
      </c>
      <c r="C247" s="35">
        <v>451208</v>
      </c>
      <c r="D247" s="18">
        <f t="shared" ref="D247:D252" si="54">$C$240</f>
        <v>14.611670312249576</v>
      </c>
      <c r="E247" s="14">
        <f>(C247-C246)*D247</f>
        <v>100455.23339671583</v>
      </c>
      <c r="F247" s="34">
        <v>83820</v>
      </c>
      <c r="G247" s="19">
        <f t="shared" ref="G247:G252" si="55">F247-F246</f>
        <v>0</v>
      </c>
      <c r="H247" s="34">
        <v>201569</v>
      </c>
      <c r="I247" s="19">
        <f t="shared" ref="I247:I252" si="56">H247-H246</f>
        <v>3919</v>
      </c>
      <c r="J247" s="34">
        <v>1385690</v>
      </c>
      <c r="K247" s="19">
        <f t="shared" si="53"/>
        <v>41480</v>
      </c>
      <c r="L247" s="14">
        <f>E247-(G247+I247+K247)/(0.85*0.9)</f>
        <v>41110.135357500149</v>
      </c>
      <c r="M247">
        <v>302</v>
      </c>
    </row>
    <row r="248" spans="1:13" ht="12" customHeight="1" x14ac:dyDescent="0.2">
      <c r="B248" s="17">
        <v>44950</v>
      </c>
      <c r="C248" s="34">
        <v>459986</v>
      </c>
      <c r="D248" s="18">
        <f t="shared" si="54"/>
        <v>14.611670312249576</v>
      </c>
      <c r="E248" s="14">
        <f t="shared" ref="E248:E251" si="57">(C248-C247)*D248</f>
        <v>128261.24200092678</v>
      </c>
      <c r="F248" s="34">
        <v>83820</v>
      </c>
      <c r="G248" s="19">
        <f t="shared" si="55"/>
        <v>0</v>
      </c>
      <c r="H248" s="34">
        <v>207850</v>
      </c>
      <c r="I248" s="19">
        <f t="shared" si="56"/>
        <v>6281</v>
      </c>
      <c r="J248" s="34">
        <v>1411600</v>
      </c>
      <c r="K248" s="19">
        <f t="shared" si="53"/>
        <v>25910</v>
      </c>
      <c r="L248" s="14">
        <f t="shared" ref="L248" si="58">E248-(G248+I248+K248)/(0.85*0.9)</f>
        <v>86181.50343883528</v>
      </c>
      <c r="M248">
        <v>274</v>
      </c>
    </row>
    <row r="249" spans="1:13" ht="12" customHeight="1" x14ac:dyDescent="0.2">
      <c r="B249" s="17">
        <v>44978</v>
      </c>
      <c r="C249" s="34">
        <v>468824</v>
      </c>
      <c r="D249" s="18">
        <f t="shared" si="54"/>
        <v>14.611670312249576</v>
      </c>
      <c r="E249" s="14">
        <f t="shared" si="57"/>
        <v>129137.94221966175</v>
      </c>
      <c r="F249" s="34">
        <v>83820</v>
      </c>
      <c r="G249" s="19">
        <f t="shared" si="55"/>
        <v>0</v>
      </c>
      <c r="H249" s="34">
        <v>214174</v>
      </c>
      <c r="I249" s="19">
        <f t="shared" si="56"/>
        <v>6324</v>
      </c>
      <c r="J249" s="34">
        <v>1437687</v>
      </c>
      <c r="K249" s="19">
        <f t="shared" si="53"/>
        <v>26087</v>
      </c>
      <c r="L249" s="14">
        <f>E249-(G249+I249+K249)/(0.85*0.9)</f>
        <v>86770.621958223841</v>
      </c>
      <c r="M249">
        <v>306</v>
      </c>
    </row>
    <row r="250" spans="1:13" ht="12" customHeight="1" x14ac:dyDescent="0.2">
      <c r="B250" s="17">
        <v>45007</v>
      </c>
      <c r="C250" s="34">
        <v>475933</v>
      </c>
      <c r="D250" s="18">
        <f t="shared" si="54"/>
        <v>14.611670312249576</v>
      </c>
      <c r="E250" s="14">
        <f t="shared" si="57"/>
        <v>103874.36424978223</v>
      </c>
      <c r="F250" s="34">
        <v>83820</v>
      </c>
      <c r="G250" s="19">
        <f t="shared" si="55"/>
        <v>0</v>
      </c>
      <c r="H250" s="34">
        <v>215480</v>
      </c>
      <c r="I250" s="19">
        <f t="shared" si="56"/>
        <v>1306</v>
      </c>
      <c r="J250" s="34">
        <v>1461060</v>
      </c>
      <c r="K250" s="19">
        <f t="shared" si="53"/>
        <v>23373</v>
      </c>
      <c r="L250" s="14">
        <f t="shared" ref="L250:L252" si="59">E250-(G250+I250+K250)/(0.85*0.9)</f>
        <v>71614.233530827973</v>
      </c>
      <c r="M250">
        <v>245</v>
      </c>
    </row>
    <row r="251" spans="1:13" ht="12" customHeight="1" x14ac:dyDescent="0.2">
      <c r="B251" s="17">
        <v>45040</v>
      </c>
      <c r="C251" s="34">
        <v>478078</v>
      </c>
      <c r="D251" s="18">
        <f t="shared" si="54"/>
        <v>14.611670312249576</v>
      </c>
      <c r="E251" s="14">
        <f t="shared" si="57"/>
        <v>31342.032819775341</v>
      </c>
      <c r="F251" s="34">
        <v>83820</v>
      </c>
      <c r="G251" s="19">
        <f t="shared" si="55"/>
        <v>0</v>
      </c>
      <c r="H251" s="34">
        <v>216900</v>
      </c>
      <c r="I251" s="19">
        <f t="shared" si="56"/>
        <v>1420</v>
      </c>
      <c r="J251" s="34">
        <v>1467581</v>
      </c>
      <c r="K251" s="19">
        <f t="shared" si="53"/>
        <v>6521</v>
      </c>
      <c r="L251" s="14">
        <f t="shared" si="59"/>
        <v>20961.640662912596</v>
      </c>
      <c r="M251">
        <v>166</v>
      </c>
    </row>
    <row r="252" spans="1:13" ht="12" customHeight="1" x14ac:dyDescent="0.2">
      <c r="A252" s="9" t="s">
        <v>17</v>
      </c>
      <c r="B252" s="30">
        <v>45069</v>
      </c>
      <c r="C252" s="36">
        <v>480198</v>
      </c>
      <c r="D252" s="18">
        <f t="shared" si="54"/>
        <v>14.611670312249576</v>
      </c>
      <c r="E252" s="36">
        <f>(C252-C251)*D252</f>
        <v>30976.7410619691</v>
      </c>
      <c r="F252" s="36">
        <v>83922</v>
      </c>
      <c r="G252" s="31">
        <f t="shared" si="55"/>
        <v>102</v>
      </c>
      <c r="H252" s="36">
        <v>216900</v>
      </c>
      <c r="I252" s="31">
        <f t="shared" si="56"/>
        <v>0</v>
      </c>
      <c r="J252" s="36">
        <v>1469990</v>
      </c>
      <c r="K252" s="31">
        <f t="shared" si="53"/>
        <v>2409</v>
      </c>
      <c r="L252" s="14">
        <f t="shared" si="59"/>
        <v>27694.388120792628</v>
      </c>
      <c r="M252">
        <v>70</v>
      </c>
    </row>
    <row r="253" spans="1:13" ht="12" customHeight="1" x14ac:dyDescent="0.2">
      <c r="C253" s="34"/>
      <c r="E253" s="14"/>
      <c r="F253" s="34"/>
      <c r="G253" s="19"/>
      <c r="H253" s="34"/>
      <c r="I253" s="19"/>
      <c r="J253" s="34"/>
      <c r="K253" s="19"/>
      <c r="L253" s="14"/>
    </row>
    <row r="254" spans="1:13" ht="12" customHeight="1" x14ac:dyDescent="0.2">
      <c r="A254" s="1"/>
      <c r="B254" s="20" t="s">
        <v>18</v>
      </c>
      <c r="C254" s="21">
        <f>C252-C245</f>
        <v>40586</v>
      </c>
      <c r="D254" s="22">
        <f>E254/C254</f>
        <v>14.611670312249576</v>
      </c>
      <c r="E254" s="21">
        <f>SUM(E245:E253)</f>
        <v>593029.2512929613</v>
      </c>
      <c r="F254" s="21">
        <f>F252-F245</f>
        <v>102</v>
      </c>
      <c r="G254" s="21">
        <f>SUM(G245:G253)</f>
        <v>102</v>
      </c>
      <c r="H254" s="21">
        <f>H252-H245</f>
        <v>19250</v>
      </c>
      <c r="I254" s="21">
        <f>SUM(I245:I253)</f>
        <v>19250</v>
      </c>
      <c r="J254" s="21">
        <f>J252-J245</f>
        <v>125780</v>
      </c>
      <c r="K254" s="21">
        <f>SUM(K245:K253)</f>
        <v>125780</v>
      </c>
      <c r="L254" s="21">
        <f>SUM(L245:L253)</f>
        <v>403314.21861322265</v>
      </c>
      <c r="M254" s="21">
        <f>SUM(M245:M252)</f>
        <v>1438</v>
      </c>
    </row>
    <row r="255" spans="1:13" ht="12" customHeight="1" x14ac:dyDescent="0.2"/>
    <row r="256" spans="1:13" ht="12" customHeight="1" x14ac:dyDescent="0.2">
      <c r="A256" s="5" t="s">
        <v>19</v>
      </c>
      <c r="B256" s="6"/>
    </row>
    <row r="257" spans="1:12" ht="12" customHeight="1" x14ac:dyDescent="0.2"/>
    <row r="258" spans="1:12" ht="12" customHeight="1" x14ac:dyDescent="0.2">
      <c r="B258" s="7" t="s">
        <v>1</v>
      </c>
      <c r="C258" s="18">
        <f>C202</f>
        <v>14.61058407648318</v>
      </c>
      <c r="D258" s="8"/>
    </row>
    <row r="259" spans="1:12" ht="12" customHeight="1" x14ac:dyDescent="0.2">
      <c r="A259" s="9"/>
    </row>
    <row r="260" spans="1:12" ht="12" customHeight="1" x14ac:dyDescent="0.2">
      <c r="A260" s="9"/>
      <c r="B260" s="11" t="s">
        <v>2</v>
      </c>
      <c r="C260" s="11" t="s">
        <v>20</v>
      </c>
      <c r="D260" s="11" t="s">
        <v>21</v>
      </c>
      <c r="E260" s="11" t="s">
        <v>22</v>
      </c>
      <c r="F260" s="12" t="s">
        <v>8</v>
      </c>
      <c r="G260" s="12"/>
      <c r="H260" s="12" t="s">
        <v>9</v>
      </c>
      <c r="I260" s="11" t="s">
        <v>10</v>
      </c>
      <c r="J260" s="11"/>
      <c r="K260" s="11"/>
      <c r="L260" s="11"/>
    </row>
    <row r="261" spans="1:12" ht="12" customHeight="1" x14ac:dyDescent="0.2">
      <c r="A261" s="9"/>
      <c r="C261" s="13" t="s">
        <v>11</v>
      </c>
      <c r="D261" s="11" t="s">
        <v>12</v>
      </c>
      <c r="E261" s="11" t="s">
        <v>13</v>
      </c>
      <c r="F261" s="14"/>
      <c r="G261" s="12"/>
      <c r="H261" s="12"/>
      <c r="I261" s="11" t="s">
        <v>13</v>
      </c>
      <c r="J261" s="11"/>
      <c r="K261" s="11"/>
      <c r="L261" s="11"/>
    </row>
    <row r="262" spans="1:12" ht="12" customHeight="1" x14ac:dyDescent="0.2">
      <c r="A262" s="9"/>
      <c r="C262" s="11"/>
    </row>
    <row r="263" spans="1:12" ht="12" customHeight="1" x14ac:dyDescent="0.2">
      <c r="A263" s="9" t="s">
        <v>15</v>
      </c>
      <c r="B263" s="15">
        <v>44876</v>
      </c>
      <c r="C263" s="16">
        <v>24020</v>
      </c>
      <c r="G263" s="11"/>
      <c r="H263" s="14">
        <v>0</v>
      </c>
      <c r="I263">
        <v>0</v>
      </c>
    </row>
    <row r="264" spans="1:12" ht="12" customHeight="1" x14ac:dyDescent="0.2">
      <c r="B264" s="17">
        <v>44889</v>
      </c>
      <c r="C264" s="14">
        <v>25522</v>
      </c>
      <c r="D264" s="18">
        <f>$C$258</f>
        <v>14.61058407648318</v>
      </c>
      <c r="E264" s="14">
        <f>(C264-C263)*D264</f>
        <v>21945.097282877738</v>
      </c>
      <c r="F264">
        <v>75</v>
      </c>
      <c r="G264" s="14"/>
      <c r="H264" s="14">
        <f>H263+F264</f>
        <v>75</v>
      </c>
      <c r="I264" s="14">
        <f>I263+E264</f>
        <v>21945.097282877738</v>
      </c>
      <c r="J264" s="14"/>
      <c r="K264" s="24"/>
      <c r="L264" s="14"/>
    </row>
    <row r="265" spans="1:12" ht="12" customHeight="1" x14ac:dyDescent="0.2">
      <c r="B265" s="17">
        <v>44921</v>
      </c>
      <c r="C265" s="14">
        <v>30278</v>
      </c>
      <c r="D265" s="18">
        <f>$C$258</f>
        <v>14.61058407648318</v>
      </c>
      <c r="E265" s="14">
        <f>(C265-C264)*D265</f>
        <v>69487.937867754008</v>
      </c>
      <c r="F265">
        <v>313</v>
      </c>
      <c r="G265" s="14"/>
      <c r="H265" s="14">
        <f>H264+F265</f>
        <v>388</v>
      </c>
      <c r="I265" s="14">
        <f>I264+E265</f>
        <v>91433.035150631738</v>
      </c>
      <c r="J265" s="14"/>
      <c r="K265" s="24"/>
      <c r="L265" s="14"/>
    </row>
    <row r="266" spans="1:12" ht="12" customHeight="1" x14ac:dyDescent="0.2">
      <c r="B266" s="17">
        <v>44950</v>
      </c>
      <c r="C266" s="14">
        <v>35115</v>
      </c>
      <c r="D266" s="18">
        <f>$C$258</f>
        <v>14.61058407648318</v>
      </c>
      <c r="E266" s="14">
        <f t="shared" ref="E266:E270" si="60">(C266-C265)*D266</f>
        <v>70671.395177949147</v>
      </c>
      <c r="F266">
        <v>263</v>
      </c>
      <c r="G266" s="14"/>
      <c r="H266" s="14">
        <f t="shared" ref="H266:H270" si="61">H265+F266</f>
        <v>651</v>
      </c>
      <c r="I266" s="14">
        <f t="shared" ref="I266:I270" si="62">I265+E266</f>
        <v>162104.4303285809</v>
      </c>
      <c r="J266" s="14"/>
      <c r="K266" s="24"/>
      <c r="L266" s="14"/>
    </row>
    <row r="267" spans="1:12" ht="12" customHeight="1" x14ac:dyDescent="0.2">
      <c r="B267" s="17">
        <v>44978</v>
      </c>
      <c r="C267" s="14">
        <v>39651</v>
      </c>
      <c r="D267" s="18">
        <f>$C$258</f>
        <v>14.61058407648318</v>
      </c>
      <c r="E267" s="14">
        <f t="shared" si="60"/>
        <v>66273.609370927705</v>
      </c>
      <c r="F267">
        <v>306</v>
      </c>
      <c r="G267" s="14"/>
      <c r="H267" s="14">
        <f t="shared" si="61"/>
        <v>957</v>
      </c>
      <c r="I267" s="14">
        <f t="shared" si="62"/>
        <v>228378.0396995086</v>
      </c>
      <c r="J267" s="14"/>
      <c r="K267" s="24"/>
      <c r="L267" s="14"/>
    </row>
    <row r="268" spans="1:12" ht="12" customHeight="1" x14ac:dyDescent="0.2">
      <c r="B268" s="17">
        <v>45007</v>
      </c>
      <c r="C268" s="14">
        <v>43139</v>
      </c>
      <c r="D268" s="18">
        <f t="shared" ref="D268:D270" si="63">$C$258</f>
        <v>14.61058407648318</v>
      </c>
      <c r="E268" s="14">
        <f t="shared" si="60"/>
        <v>50961.717258773329</v>
      </c>
      <c r="F268">
        <v>245</v>
      </c>
      <c r="G268" s="14"/>
      <c r="H268" s="14">
        <f t="shared" si="61"/>
        <v>1202</v>
      </c>
      <c r="I268" s="14">
        <f t="shared" si="62"/>
        <v>279339.75695828191</v>
      </c>
      <c r="J268" s="14"/>
      <c r="K268" s="24"/>
      <c r="L268" s="14"/>
    </row>
    <row r="269" spans="1:12" ht="12" customHeight="1" x14ac:dyDescent="0.2">
      <c r="B269" s="17">
        <v>45040</v>
      </c>
      <c r="C269" s="16">
        <v>44535</v>
      </c>
      <c r="D269" s="18">
        <f t="shared" si="63"/>
        <v>14.61058407648318</v>
      </c>
      <c r="E269" s="14">
        <f t="shared" si="60"/>
        <v>20396.375370770518</v>
      </c>
      <c r="F269">
        <v>166</v>
      </c>
      <c r="G269" s="14"/>
      <c r="H269" s="14">
        <f t="shared" si="61"/>
        <v>1368</v>
      </c>
      <c r="I269" s="14">
        <f t="shared" si="62"/>
        <v>299736.13232905243</v>
      </c>
      <c r="J269" s="14"/>
      <c r="K269" s="24"/>
      <c r="L269" s="14"/>
    </row>
    <row r="270" spans="1:12" ht="12" customHeight="1" x14ac:dyDescent="0.2">
      <c r="A270" s="9" t="s">
        <v>17</v>
      </c>
      <c r="B270" s="30">
        <v>45070</v>
      </c>
      <c r="C270" s="14">
        <v>45175</v>
      </c>
      <c r="D270" s="18">
        <f t="shared" si="63"/>
        <v>14.61058407648318</v>
      </c>
      <c r="E270" s="14">
        <f t="shared" si="60"/>
        <v>9350.7738089492359</v>
      </c>
      <c r="F270">
        <v>71</v>
      </c>
      <c r="G270" s="14"/>
      <c r="H270" s="14">
        <f t="shared" si="61"/>
        <v>1439</v>
      </c>
      <c r="I270" s="14">
        <f t="shared" si="62"/>
        <v>309086.90613800165</v>
      </c>
      <c r="J270" s="14"/>
      <c r="K270" s="24"/>
      <c r="L270" s="14"/>
    </row>
    <row r="271" spans="1:12" ht="12" customHeight="1" x14ac:dyDescent="0.2">
      <c r="E271" s="14"/>
      <c r="G271" s="14"/>
      <c r="H271" s="14"/>
      <c r="I271" s="14"/>
      <c r="J271" s="14"/>
      <c r="K271" s="26"/>
      <c r="L271" s="14"/>
    </row>
    <row r="272" spans="1:12" ht="12" customHeight="1" x14ac:dyDescent="0.2">
      <c r="A272" s="1"/>
      <c r="B272" s="20" t="s">
        <v>18</v>
      </c>
      <c r="C272" s="21">
        <f>C270-C263</f>
        <v>21155</v>
      </c>
      <c r="D272" s="22">
        <f>E272/C272</f>
        <v>14.610584076483178</v>
      </c>
      <c r="E272" s="21">
        <f>SUM(E263:E270)</f>
        <v>309086.90613800165</v>
      </c>
      <c r="F272" s="21">
        <f>SUM(F263:F270)</f>
        <v>1439</v>
      </c>
      <c r="G272" s="21"/>
      <c r="H272" s="21"/>
      <c r="I272" s="1"/>
      <c r="J272" s="1"/>
      <c r="K272" s="1"/>
      <c r="L272" s="21"/>
    </row>
    <row r="273" spans="1:12" ht="12" customHeight="1" x14ac:dyDescent="0.2">
      <c r="E273" s="14"/>
      <c r="G273" s="14"/>
      <c r="H273" s="14"/>
      <c r="I273" s="14"/>
      <c r="J273" s="14"/>
      <c r="K273" s="26"/>
      <c r="L273" s="14"/>
    </row>
    <row r="274" spans="1:12" ht="12" customHeight="1" x14ac:dyDescent="0.2"/>
    <row r="275" spans="1:12" ht="12" customHeight="1" x14ac:dyDescent="0.2"/>
    <row r="276" spans="1:12" ht="12" customHeight="1" x14ac:dyDescent="0.2">
      <c r="A276" s="5" t="s">
        <v>30</v>
      </c>
      <c r="B276" s="6"/>
      <c r="C276" s="6"/>
      <c r="D276" s="6"/>
      <c r="E276" s="14"/>
    </row>
    <row r="277" spans="1:12" ht="12" customHeight="1" x14ac:dyDescent="0.2">
      <c r="A277" s="9"/>
    </row>
    <row r="278" spans="1:12" ht="12" customHeight="1" x14ac:dyDescent="0.2">
      <c r="A278" s="9"/>
      <c r="B278" s="11" t="s">
        <v>2</v>
      </c>
      <c r="C278" s="11" t="s">
        <v>23</v>
      </c>
      <c r="D278" s="12" t="s">
        <v>8</v>
      </c>
      <c r="E278" s="12"/>
      <c r="F278" s="12" t="s">
        <v>9</v>
      </c>
      <c r="G278" s="11"/>
      <c r="H278" s="11"/>
      <c r="I278" s="11"/>
      <c r="J278" s="11"/>
    </row>
    <row r="279" spans="1:12" ht="12" customHeight="1" x14ac:dyDescent="0.2">
      <c r="A279" s="9"/>
      <c r="C279" s="11" t="s">
        <v>13</v>
      </c>
      <c r="D279" s="17"/>
      <c r="E279" s="12"/>
      <c r="F279" s="12"/>
      <c r="G279" s="11"/>
      <c r="H279" s="11"/>
      <c r="I279" s="11"/>
      <c r="J279" s="11"/>
    </row>
    <row r="280" spans="1:12" ht="12" customHeight="1" x14ac:dyDescent="0.2">
      <c r="A280" s="9"/>
      <c r="D280" s="17"/>
    </row>
    <row r="281" spans="1:12" ht="12" customHeight="1" x14ac:dyDescent="0.2">
      <c r="A281" s="9" t="s">
        <v>15</v>
      </c>
      <c r="B281" s="15">
        <v>44876</v>
      </c>
      <c r="E281" s="11"/>
      <c r="F281" s="14">
        <v>0</v>
      </c>
    </row>
    <row r="282" spans="1:12" ht="12" customHeight="1" x14ac:dyDescent="0.2">
      <c r="B282" s="17">
        <v>44889</v>
      </c>
      <c r="C282" s="14">
        <f t="shared" ref="C282:C288" si="64">L246+E264</f>
        <v>90926.792827007972</v>
      </c>
      <c r="D282">
        <f>M246</f>
        <v>75</v>
      </c>
      <c r="E282" s="14"/>
      <c r="F282" s="14">
        <f>D282+F281</f>
        <v>75</v>
      </c>
      <c r="G282" s="14"/>
      <c r="H282" s="14"/>
      <c r="I282" s="24"/>
      <c r="J282" s="14"/>
    </row>
    <row r="283" spans="1:12" ht="12" customHeight="1" x14ac:dyDescent="0.2">
      <c r="B283" s="17">
        <v>44921</v>
      </c>
      <c r="C283" s="14">
        <f t="shared" si="64"/>
        <v>110598.07322525416</v>
      </c>
      <c r="D283">
        <f>M247</f>
        <v>302</v>
      </c>
      <c r="E283" s="14"/>
      <c r="F283" s="14">
        <f>F282+D283</f>
        <v>377</v>
      </c>
      <c r="G283" s="14"/>
      <c r="H283" s="14"/>
      <c r="I283" s="24"/>
      <c r="J283" s="14"/>
    </row>
    <row r="284" spans="1:12" ht="12" customHeight="1" x14ac:dyDescent="0.2">
      <c r="B284" s="17">
        <v>44950</v>
      </c>
      <c r="C284" s="14">
        <f t="shared" si="64"/>
        <v>156852.89861678443</v>
      </c>
      <c r="D284">
        <f>M248</f>
        <v>274</v>
      </c>
      <c r="E284" s="14"/>
      <c r="F284" s="14">
        <f t="shared" ref="F284:F288" si="65">F283+D284</f>
        <v>651</v>
      </c>
      <c r="G284" s="14"/>
      <c r="H284" s="14"/>
      <c r="I284" s="24"/>
      <c r="J284" s="14"/>
    </row>
    <row r="285" spans="1:12" ht="12" customHeight="1" x14ac:dyDescent="0.2">
      <c r="B285" s="17">
        <v>44978</v>
      </c>
      <c r="C285" s="14">
        <f t="shared" si="64"/>
        <v>153044.23132915155</v>
      </c>
      <c r="D285">
        <f>M249</f>
        <v>306</v>
      </c>
      <c r="E285" s="14"/>
      <c r="F285" s="14">
        <f t="shared" si="65"/>
        <v>957</v>
      </c>
      <c r="G285" s="14"/>
      <c r="H285" s="14"/>
      <c r="I285" s="24"/>
      <c r="J285" s="14"/>
    </row>
    <row r="286" spans="1:12" ht="12" customHeight="1" x14ac:dyDescent="0.2">
      <c r="B286" s="17">
        <v>45007</v>
      </c>
      <c r="C286" s="14">
        <f t="shared" si="64"/>
        <v>122575.95078960131</v>
      </c>
      <c r="D286">
        <v>245</v>
      </c>
      <c r="E286" s="14"/>
      <c r="F286" s="14">
        <f t="shared" si="65"/>
        <v>1202</v>
      </c>
      <c r="G286" s="14"/>
      <c r="H286" s="14"/>
      <c r="I286" s="24"/>
      <c r="J286" s="14"/>
    </row>
    <row r="287" spans="1:12" ht="12" customHeight="1" x14ac:dyDescent="0.2">
      <c r="B287" s="17">
        <v>45040</v>
      </c>
      <c r="C287" s="14">
        <f t="shared" si="64"/>
        <v>41358.016033683118</v>
      </c>
      <c r="D287">
        <v>166</v>
      </c>
      <c r="E287" s="14"/>
      <c r="F287" s="14">
        <f t="shared" si="65"/>
        <v>1368</v>
      </c>
      <c r="G287" s="14"/>
      <c r="H287" s="14"/>
      <c r="I287" s="24"/>
      <c r="J287" s="14"/>
    </row>
    <row r="288" spans="1:12" ht="12" customHeight="1" x14ac:dyDescent="0.2">
      <c r="A288" s="9" t="s">
        <v>17</v>
      </c>
      <c r="B288" s="30">
        <v>45070</v>
      </c>
      <c r="C288" s="14">
        <f t="shared" si="64"/>
        <v>37045.161929741866</v>
      </c>
      <c r="D288">
        <v>71</v>
      </c>
      <c r="E288" s="14"/>
      <c r="F288" s="14">
        <f t="shared" si="65"/>
        <v>1439</v>
      </c>
      <c r="G288" s="14"/>
      <c r="H288" s="14"/>
      <c r="I288" s="24"/>
      <c r="J288" s="14"/>
    </row>
    <row r="289" spans="1:13" ht="12" customHeight="1" x14ac:dyDescent="0.2">
      <c r="B289" s="17"/>
      <c r="C289" s="14"/>
      <c r="E289" s="14"/>
      <c r="F289" s="14"/>
      <c r="G289" s="14"/>
      <c r="H289" s="14"/>
      <c r="I289" s="24"/>
      <c r="J289" s="14"/>
    </row>
    <row r="290" spans="1:13" ht="12" customHeight="1" x14ac:dyDescent="0.2">
      <c r="A290" s="1"/>
      <c r="B290" s="20" t="s">
        <v>18</v>
      </c>
      <c r="C290" s="21">
        <f>SUM(C281:C289)</f>
        <v>712401.12475122442</v>
      </c>
      <c r="D290" s="21">
        <f>SUM(D282:D289)</f>
        <v>1439</v>
      </c>
      <c r="E290" s="21"/>
      <c r="F290" s="21"/>
      <c r="G290" s="1"/>
      <c r="H290" s="1"/>
      <c r="I290" s="1"/>
      <c r="J290" s="21"/>
      <c r="M290" s="14"/>
    </row>
    <row r="291" spans="1:13" ht="12" customHeight="1" x14ac:dyDescent="0.2"/>
    <row r="292" spans="1:13" ht="12" customHeight="1" x14ac:dyDescent="0.2"/>
    <row r="293" spans="1:13" ht="12" customHeight="1" x14ac:dyDescent="0.2">
      <c r="A293" s="2" t="s">
        <v>38</v>
      </c>
      <c r="B293" s="3"/>
      <c r="C293" s="3"/>
      <c r="D293" s="4"/>
      <c r="E293" s="27"/>
      <c r="F293" s="27"/>
    </row>
    <row r="294" spans="1:13" ht="12" customHeight="1" x14ac:dyDescent="0.2"/>
    <row r="295" spans="1:13" ht="12" customHeight="1" x14ac:dyDescent="0.2">
      <c r="A295" s="5" t="s">
        <v>24</v>
      </c>
      <c r="B295" s="5"/>
      <c r="C295" s="5"/>
      <c r="D295" s="5"/>
      <c r="E295" s="5"/>
      <c r="F295" s="27"/>
    </row>
    <row r="296" spans="1:13" ht="12" customHeight="1" x14ac:dyDescent="0.2"/>
    <row r="297" spans="1:13" ht="12" customHeight="1" x14ac:dyDescent="0.2">
      <c r="B297" s="7" t="s">
        <v>1</v>
      </c>
      <c r="C297" s="18">
        <v>14.534000000000001</v>
      </c>
      <c r="D297" s="8"/>
    </row>
    <row r="298" spans="1:13" ht="12" customHeight="1" x14ac:dyDescent="0.2">
      <c r="A298" s="9"/>
    </row>
    <row r="299" spans="1:13" ht="12" customHeight="1" x14ac:dyDescent="0.2">
      <c r="A299" s="9"/>
      <c r="B299" s="11" t="s">
        <v>2</v>
      </c>
      <c r="C299" s="13" t="s">
        <v>3</v>
      </c>
      <c r="D299" s="11" t="s">
        <v>4</v>
      </c>
      <c r="E299" s="11" t="s">
        <v>5</v>
      </c>
      <c r="F299" s="11" t="s">
        <v>6</v>
      </c>
      <c r="G299" s="11" t="s">
        <v>7</v>
      </c>
      <c r="H299" s="23" t="s">
        <v>25</v>
      </c>
      <c r="I299" s="23" t="s">
        <v>26</v>
      </c>
      <c r="J299" s="23" t="s">
        <v>27</v>
      </c>
      <c r="K299" s="23" t="s">
        <v>28</v>
      </c>
      <c r="L299" s="23" t="s">
        <v>39</v>
      </c>
      <c r="M299" s="23" t="s">
        <v>40</v>
      </c>
    </row>
    <row r="300" spans="1:13" ht="12" customHeight="1" x14ac:dyDescent="0.2">
      <c r="A300" s="9"/>
      <c r="C300" s="13" t="s">
        <v>11</v>
      </c>
      <c r="D300" s="11" t="s">
        <v>12</v>
      </c>
      <c r="E300" s="11" t="s">
        <v>13</v>
      </c>
      <c r="F300" s="11" t="s">
        <v>14</v>
      </c>
      <c r="G300" s="11" t="s">
        <v>14</v>
      </c>
      <c r="H300" s="11" t="s">
        <v>14</v>
      </c>
      <c r="I300" s="11" t="s">
        <v>14</v>
      </c>
      <c r="J300" s="11" t="s">
        <v>14</v>
      </c>
      <c r="K300" s="11" t="s">
        <v>14</v>
      </c>
      <c r="L300" s="13" t="s">
        <v>11</v>
      </c>
      <c r="M300" s="11" t="s">
        <v>13</v>
      </c>
    </row>
    <row r="301" spans="1:13" ht="12" customHeight="1" x14ac:dyDescent="0.2">
      <c r="A301" s="9"/>
      <c r="C301" s="13"/>
    </row>
    <row r="302" spans="1:13" ht="12" customHeight="1" x14ac:dyDescent="0.2">
      <c r="A302" s="9" t="s">
        <v>15</v>
      </c>
      <c r="B302" s="15">
        <v>45233</v>
      </c>
      <c r="C302" s="33">
        <v>480210</v>
      </c>
      <c r="F302" s="33">
        <v>83820</v>
      </c>
      <c r="H302" s="16">
        <v>216830</v>
      </c>
      <c r="J302" s="16">
        <v>1469490</v>
      </c>
      <c r="L302" s="16">
        <v>0</v>
      </c>
    </row>
    <row r="303" spans="1:13" ht="12" customHeight="1" x14ac:dyDescent="0.2">
      <c r="B303" s="17">
        <v>45252</v>
      </c>
      <c r="C303" s="34">
        <v>482401</v>
      </c>
      <c r="D303" s="18">
        <f>$C$297</f>
        <v>14.534000000000001</v>
      </c>
      <c r="E303" s="14">
        <f>(C303-C302)*D303</f>
        <v>31843.994000000002</v>
      </c>
      <c r="F303" s="34">
        <v>83820</v>
      </c>
      <c r="G303" s="19">
        <f>F303-F302</f>
        <v>0</v>
      </c>
      <c r="H303" s="34">
        <v>218500</v>
      </c>
      <c r="I303" s="19">
        <f>H303-H302</f>
        <v>1670</v>
      </c>
      <c r="J303" s="34">
        <v>1476400</v>
      </c>
      <c r="K303" s="19">
        <f t="shared" ref="K303:K309" si="66">J303-J302</f>
        <v>6910</v>
      </c>
      <c r="L303" s="34">
        <v>0</v>
      </c>
      <c r="M303" s="19">
        <f t="shared" ref="M303:M309" si="67">L303-L302</f>
        <v>0</v>
      </c>
    </row>
    <row r="304" spans="1:13" ht="12" customHeight="1" x14ac:dyDescent="0.2">
      <c r="B304" s="17">
        <v>45281</v>
      </c>
      <c r="C304" s="35">
        <v>489167</v>
      </c>
      <c r="D304" s="18">
        <f t="shared" ref="D304:D309" si="68">$C$297</f>
        <v>14.534000000000001</v>
      </c>
      <c r="E304" s="14">
        <f>(C304-C303)*D304</f>
        <v>98337.044000000009</v>
      </c>
      <c r="F304" s="34">
        <v>83820</v>
      </c>
      <c r="G304" s="19">
        <f t="shared" ref="G304:G309" si="69">F304-F303</f>
        <v>0</v>
      </c>
      <c r="H304" s="34">
        <v>222930</v>
      </c>
      <c r="I304" s="19">
        <f t="shared" ref="I304:I309" si="70">H304-H303</f>
        <v>4430</v>
      </c>
      <c r="J304" s="34">
        <v>1503380</v>
      </c>
      <c r="K304" s="19">
        <f t="shared" si="66"/>
        <v>26980</v>
      </c>
      <c r="L304" s="34">
        <v>0</v>
      </c>
      <c r="M304" s="19">
        <f t="shared" si="67"/>
        <v>0</v>
      </c>
    </row>
    <row r="305" spans="1:13" ht="12" customHeight="1" x14ac:dyDescent="0.2">
      <c r="B305" s="17">
        <v>45314</v>
      </c>
      <c r="C305" s="34">
        <v>495250</v>
      </c>
      <c r="D305" s="18">
        <f t="shared" si="68"/>
        <v>14.534000000000001</v>
      </c>
      <c r="E305" s="14">
        <f t="shared" ref="E305:E309" si="71">(C305-C304)*D305</f>
        <v>88410.322</v>
      </c>
      <c r="F305" s="34">
        <v>83820</v>
      </c>
      <c r="G305" s="19">
        <f t="shared" si="69"/>
        <v>0</v>
      </c>
      <c r="H305" s="34">
        <v>227040</v>
      </c>
      <c r="I305" s="19">
        <f t="shared" si="70"/>
        <v>4110</v>
      </c>
      <c r="J305" s="34">
        <v>1528090</v>
      </c>
      <c r="K305" s="19">
        <f t="shared" si="66"/>
        <v>24710</v>
      </c>
      <c r="L305" s="34">
        <v>0</v>
      </c>
      <c r="M305" s="19">
        <f t="shared" si="67"/>
        <v>0</v>
      </c>
    </row>
    <row r="306" spans="1:13" ht="12" customHeight="1" x14ac:dyDescent="0.2">
      <c r="B306" s="17">
        <v>45344</v>
      </c>
      <c r="C306" s="34">
        <v>500502</v>
      </c>
      <c r="D306" s="18">
        <f t="shared" si="68"/>
        <v>14.534000000000001</v>
      </c>
      <c r="E306" s="14">
        <f t="shared" si="71"/>
        <v>76332.567999999999</v>
      </c>
      <c r="F306" s="34">
        <v>83820</v>
      </c>
      <c r="G306" s="19">
        <f t="shared" si="69"/>
        <v>0</v>
      </c>
      <c r="H306" s="34">
        <v>230350</v>
      </c>
      <c r="I306" s="19">
        <f t="shared" si="70"/>
        <v>3310</v>
      </c>
      <c r="J306" s="34">
        <v>1548770</v>
      </c>
      <c r="K306" s="19">
        <f t="shared" si="66"/>
        <v>20680</v>
      </c>
      <c r="L306" s="34">
        <v>744</v>
      </c>
      <c r="M306" s="19">
        <f>L306*14.16</f>
        <v>10535.04</v>
      </c>
    </row>
    <row r="307" spans="1:13" ht="12" customHeight="1" x14ac:dyDescent="0.2">
      <c r="B307" s="17">
        <v>45373</v>
      </c>
      <c r="C307" s="34">
        <v>505034</v>
      </c>
      <c r="D307" s="18">
        <f t="shared" si="68"/>
        <v>14.534000000000001</v>
      </c>
      <c r="E307" s="14">
        <f t="shared" si="71"/>
        <v>65868.088000000003</v>
      </c>
      <c r="F307" s="34">
        <v>83820</v>
      </c>
      <c r="G307" s="19">
        <f t="shared" si="69"/>
        <v>0</v>
      </c>
      <c r="H307" s="34">
        <v>233230</v>
      </c>
      <c r="I307" s="19">
        <f t="shared" si="70"/>
        <v>2880</v>
      </c>
      <c r="J307" s="34">
        <v>1566260</v>
      </c>
      <c r="K307" s="19">
        <f t="shared" si="66"/>
        <v>17490</v>
      </c>
      <c r="L307" s="34">
        <v>0</v>
      </c>
      <c r="M307" s="19"/>
    </row>
    <row r="308" spans="1:13" ht="12" customHeight="1" x14ac:dyDescent="0.2">
      <c r="B308" s="17">
        <v>45435</v>
      </c>
      <c r="C308" s="34">
        <v>507531</v>
      </c>
      <c r="D308" s="18">
        <f t="shared" si="68"/>
        <v>14.534000000000001</v>
      </c>
      <c r="E308" s="14">
        <f t="shared" si="71"/>
        <v>36291.398000000001</v>
      </c>
      <c r="F308" s="34">
        <v>83820</v>
      </c>
      <c r="G308" s="19">
        <f t="shared" si="69"/>
        <v>0</v>
      </c>
      <c r="H308" s="34">
        <v>235630</v>
      </c>
      <c r="I308" s="19">
        <f t="shared" si="70"/>
        <v>2400</v>
      </c>
      <c r="J308" s="34">
        <v>1578800</v>
      </c>
      <c r="K308" s="19">
        <f t="shared" si="66"/>
        <v>12540</v>
      </c>
      <c r="L308" s="34">
        <v>0</v>
      </c>
      <c r="M308" s="19">
        <f t="shared" si="67"/>
        <v>0</v>
      </c>
    </row>
    <row r="309" spans="1:13" ht="12" customHeight="1" x14ac:dyDescent="0.2">
      <c r="A309" s="9" t="s">
        <v>17</v>
      </c>
      <c r="B309" s="30">
        <v>45454</v>
      </c>
      <c r="C309" s="36">
        <v>507539</v>
      </c>
      <c r="D309" s="18">
        <f t="shared" si="68"/>
        <v>14.534000000000001</v>
      </c>
      <c r="E309" s="14">
        <f t="shared" si="71"/>
        <v>116.27200000000001</v>
      </c>
      <c r="F309" s="34">
        <f>F308</f>
        <v>83820</v>
      </c>
      <c r="G309" s="19">
        <f t="shared" si="69"/>
        <v>0</v>
      </c>
      <c r="H309" s="34">
        <v>235630</v>
      </c>
      <c r="I309" s="19">
        <f t="shared" si="70"/>
        <v>0</v>
      </c>
      <c r="J309" s="34">
        <f>J308</f>
        <v>1578800</v>
      </c>
      <c r="K309" s="19">
        <f t="shared" si="66"/>
        <v>0</v>
      </c>
      <c r="L309" s="34">
        <v>0</v>
      </c>
      <c r="M309" s="19">
        <f t="shared" si="67"/>
        <v>0</v>
      </c>
    </row>
    <row r="310" spans="1:13" ht="12" customHeight="1" x14ac:dyDescent="0.2">
      <c r="C310" s="34"/>
      <c r="E310" s="14"/>
      <c r="F310" s="34"/>
      <c r="G310" s="19"/>
      <c r="H310" s="34"/>
      <c r="I310" s="19"/>
      <c r="J310" s="34"/>
      <c r="K310" s="19"/>
      <c r="L310" s="34"/>
      <c r="M310" s="19"/>
    </row>
    <row r="311" spans="1:13" ht="12" customHeight="1" x14ac:dyDescent="0.2">
      <c r="A311" s="1"/>
      <c r="B311" s="20" t="s">
        <v>18</v>
      </c>
      <c r="C311" s="21">
        <f>C309-C302</f>
        <v>27329</v>
      </c>
      <c r="D311" s="22">
        <f>E311/C311</f>
        <v>14.533999999999999</v>
      </c>
      <c r="E311" s="21">
        <f>SUM(E302:E310)</f>
        <v>397199.68599999999</v>
      </c>
      <c r="F311" s="21">
        <f>F307-F302</f>
        <v>0</v>
      </c>
      <c r="G311" s="21">
        <f>SUM(G302:G310)</f>
        <v>0</v>
      </c>
      <c r="H311" s="21">
        <f>H309-H302</f>
        <v>18800</v>
      </c>
      <c r="I311" s="21">
        <f>SUM(I302:I310)</f>
        <v>18800</v>
      </c>
      <c r="J311" s="21">
        <f>J309-J302</f>
        <v>109310</v>
      </c>
      <c r="K311" s="21">
        <f>SUM(K302:K310)</f>
        <v>109310</v>
      </c>
      <c r="L311" s="21">
        <f>L309-L302</f>
        <v>0</v>
      </c>
      <c r="M311" s="21">
        <f>SUM(M302:M310)</f>
        <v>10535.04</v>
      </c>
    </row>
    <row r="312" spans="1:13" ht="12" customHeight="1" x14ac:dyDescent="0.2"/>
    <row r="313" spans="1:13" ht="12" customHeight="1" x14ac:dyDescent="0.2">
      <c r="A313" s="5" t="s">
        <v>19</v>
      </c>
      <c r="B313" s="6"/>
      <c r="C313" s="7" t="s">
        <v>41</v>
      </c>
    </row>
    <row r="314" spans="1:13" ht="12" customHeight="1" x14ac:dyDescent="0.2"/>
    <row r="315" spans="1:13" ht="12" customHeight="1" x14ac:dyDescent="0.2">
      <c r="B315" s="7" t="s">
        <v>1</v>
      </c>
      <c r="C315" s="18">
        <v>14.525</v>
      </c>
      <c r="D315" s="8"/>
    </row>
    <row r="316" spans="1:13" ht="12" customHeight="1" x14ac:dyDescent="0.2">
      <c r="A316" s="9"/>
    </row>
    <row r="317" spans="1:13" ht="12" customHeight="1" x14ac:dyDescent="0.2">
      <c r="A317" s="9"/>
      <c r="B317" s="11" t="s">
        <v>2</v>
      </c>
      <c r="C317" s="11" t="s">
        <v>20</v>
      </c>
      <c r="D317" s="11" t="s">
        <v>21</v>
      </c>
      <c r="E317" s="11" t="s">
        <v>22</v>
      </c>
      <c r="F317" s="12" t="s">
        <v>8</v>
      </c>
      <c r="G317" s="12"/>
      <c r="H317" s="12" t="s">
        <v>9</v>
      </c>
      <c r="I317" s="11" t="s">
        <v>10</v>
      </c>
      <c r="J317" s="11"/>
      <c r="K317" s="11"/>
      <c r="L317" s="11"/>
    </row>
    <row r="318" spans="1:13" ht="12" customHeight="1" x14ac:dyDescent="0.2">
      <c r="A318" s="9"/>
      <c r="C318" s="13" t="s">
        <v>11</v>
      </c>
      <c r="D318" s="11" t="s">
        <v>12</v>
      </c>
      <c r="E318" s="11" t="s">
        <v>13</v>
      </c>
      <c r="F318" s="14"/>
      <c r="G318" s="12"/>
      <c r="H318" s="12"/>
      <c r="I318" s="11" t="s">
        <v>13</v>
      </c>
      <c r="J318" s="11"/>
      <c r="K318" s="11"/>
      <c r="L318" s="11"/>
    </row>
    <row r="319" spans="1:13" ht="12" customHeight="1" x14ac:dyDescent="0.2">
      <c r="A319" s="9"/>
      <c r="C319" s="11"/>
    </row>
    <row r="320" spans="1:13" ht="12" customHeight="1" x14ac:dyDescent="0.2">
      <c r="A320" s="9" t="s">
        <v>15</v>
      </c>
      <c r="B320" s="15">
        <v>45233</v>
      </c>
      <c r="C320" s="16">
        <v>45177</v>
      </c>
      <c r="G320" s="11"/>
      <c r="H320" s="14">
        <v>0</v>
      </c>
      <c r="I320">
        <v>0</v>
      </c>
    </row>
    <row r="321" spans="1:473" ht="12" customHeight="1" x14ac:dyDescent="0.2">
      <c r="B321" s="17">
        <v>45252</v>
      </c>
      <c r="C321" s="14">
        <v>46556</v>
      </c>
      <c r="D321" s="18">
        <f>$C$315</f>
        <v>14.525</v>
      </c>
      <c r="E321" s="14">
        <f>(C321-C320)*D321</f>
        <v>20029.975000000002</v>
      </c>
      <c r="F321">
        <v>101</v>
      </c>
      <c r="G321" s="14"/>
      <c r="H321" s="14">
        <f>H320+F321</f>
        <v>101</v>
      </c>
      <c r="I321" s="14">
        <f>I320+E321</f>
        <v>20029.975000000002</v>
      </c>
      <c r="J321" s="14"/>
      <c r="K321" s="24"/>
      <c r="L321" s="14"/>
    </row>
    <row r="322" spans="1:473" ht="12" customHeight="1" x14ac:dyDescent="0.2">
      <c r="B322" s="17">
        <v>45281</v>
      </c>
      <c r="C322" s="14">
        <v>50566</v>
      </c>
      <c r="D322" s="18">
        <f t="shared" ref="D322:D327" si="72">$C$315</f>
        <v>14.525</v>
      </c>
      <c r="E322" s="14">
        <f>(C322-C321)*D322</f>
        <v>58245.25</v>
      </c>
      <c r="F322">
        <v>272</v>
      </c>
      <c r="G322" s="14"/>
      <c r="H322" s="14">
        <f>H321+F322</f>
        <v>373</v>
      </c>
      <c r="I322" s="14">
        <f>I321+E322</f>
        <v>78275.225000000006</v>
      </c>
      <c r="J322" s="14"/>
      <c r="K322" s="24"/>
      <c r="L322" s="14"/>
    </row>
    <row r="323" spans="1:473" ht="12" customHeight="1" x14ac:dyDescent="0.2">
      <c r="B323" s="17">
        <v>45314</v>
      </c>
      <c r="C323" s="14">
        <v>54432</v>
      </c>
      <c r="D323" s="18">
        <f t="shared" si="72"/>
        <v>14.525</v>
      </c>
      <c r="E323" s="14">
        <f t="shared" ref="E323:E327" si="73">(C323-C322)*D323</f>
        <v>56153.65</v>
      </c>
      <c r="F323">
        <v>347</v>
      </c>
      <c r="G323" s="14"/>
      <c r="H323" s="14">
        <f t="shared" ref="H323:H327" si="74">H322+F323</f>
        <v>720</v>
      </c>
      <c r="I323" s="14">
        <f t="shared" ref="I323:I327" si="75">I322+E323</f>
        <v>134428.875</v>
      </c>
      <c r="J323" s="14"/>
      <c r="K323" s="26"/>
      <c r="L323" s="14"/>
    </row>
    <row r="324" spans="1:473" ht="12" customHeight="1" x14ac:dyDescent="0.2">
      <c r="B324" s="17">
        <v>45344</v>
      </c>
      <c r="C324" s="14">
        <v>56948</v>
      </c>
      <c r="D324" s="18">
        <f t="shared" si="72"/>
        <v>14.525</v>
      </c>
      <c r="E324" s="14">
        <f t="shared" si="73"/>
        <v>36544.9</v>
      </c>
      <c r="F324">
        <v>211</v>
      </c>
      <c r="G324" s="14"/>
      <c r="H324" s="14">
        <f t="shared" si="74"/>
        <v>931</v>
      </c>
      <c r="I324" s="14">
        <f t="shared" si="75"/>
        <v>170973.77499999999</v>
      </c>
      <c r="J324" s="14"/>
      <c r="K324" s="26"/>
      <c r="L324" s="14"/>
    </row>
    <row r="325" spans="1:473" ht="12" customHeight="1" x14ac:dyDescent="0.2">
      <c r="B325" s="17">
        <v>45373</v>
      </c>
      <c r="C325" s="14">
        <v>58740</v>
      </c>
      <c r="D325" s="18">
        <f t="shared" si="72"/>
        <v>14.525</v>
      </c>
      <c r="E325" s="14">
        <f t="shared" si="73"/>
        <v>26028.799999999999</v>
      </c>
      <c r="F325">
        <v>197</v>
      </c>
      <c r="G325" s="14"/>
      <c r="H325" s="14">
        <f t="shared" si="74"/>
        <v>1128</v>
      </c>
      <c r="I325" s="14">
        <f t="shared" si="75"/>
        <v>197002.57499999998</v>
      </c>
      <c r="J325" s="14"/>
      <c r="K325" s="26"/>
      <c r="L325" s="14"/>
    </row>
    <row r="326" spans="1:473" ht="12" customHeight="1" x14ac:dyDescent="0.2">
      <c r="B326" s="17">
        <v>45435</v>
      </c>
      <c r="C326" s="16">
        <v>60369</v>
      </c>
      <c r="D326" s="18">
        <f t="shared" si="72"/>
        <v>14.525</v>
      </c>
      <c r="E326" s="14">
        <f t="shared" si="73"/>
        <v>23661.225000000002</v>
      </c>
      <c r="F326">
        <v>284</v>
      </c>
      <c r="G326" s="14"/>
      <c r="H326" s="14">
        <f t="shared" si="74"/>
        <v>1412</v>
      </c>
      <c r="I326" s="14">
        <f t="shared" si="75"/>
        <v>220663.8</v>
      </c>
      <c r="J326" s="14"/>
      <c r="K326" s="26"/>
      <c r="L326" s="14"/>
    </row>
    <row r="327" spans="1:473" ht="12" customHeight="1" x14ac:dyDescent="0.2">
      <c r="A327" s="9" t="s">
        <v>17</v>
      </c>
      <c r="B327" s="30">
        <v>45454</v>
      </c>
      <c r="C327" s="14">
        <v>60445</v>
      </c>
      <c r="D327" s="18">
        <f t="shared" si="72"/>
        <v>14.525</v>
      </c>
      <c r="E327" s="14">
        <f t="shared" si="73"/>
        <v>1103.9000000000001</v>
      </c>
      <c r="F327">
        <v>33</v>
      </c>
      <c r="G327" s="14"/>
      <c r="H327" s="14">
        <f t="shared" si="74"/>
        <v>1445</v>
      </c>
      <c r="I327" s="14">
        <f t="shared" si="75"/>
        <v>221767.69999999998</v>
      </c>
      <c r="J327" s="14"/>
      <c r="K327" s="26"/>
      <c r="L327" s="14"/>
    </row>
    <row r="328" spans="1:473" ht="12" customHeight="1" x14ac:dyDescent="0.2">
      <c r="E328" s="14"/>
      <c r="G328" s="14"/>
      <c r="H328" s="14"/>
      <c r="I328" s="14"/>
      <c r="J328" s="14"/>
      <c r="K328" s="26"/>
      <c r="L328" s="14"/>
    </row>
    <row r="329" spans="1:473" ht="12" customHeight="1" x14ac:dyDescent="0.2">
      <c r="A329" s="1"/>
      <c r="B329" s="20" t="s">
        <v>18</v>
      </c>
      <c r="C329" s="21">
        <f>C325-C320</f>
        <v>13563</v>
      </c>
      <c r="D329" s="22">
        <f>E329/C329</f>
        <v>16.350932684509324</v>
      </c>
      <c r="E329" s="21">
        <f>SUM(E320:E327)</f>
        <v>221767.69999999998</v>
      </c>
      <c r="F329" s="21">
        <f>SUM(F320:F327)</f>
        <v>1445</v>
      </c>
      <c r="G329" s="21"/>
      <c r="H329" s="21"/>
      <c r="I329" s="1"/>
      <c r="J329" s="1"/>
      <c r="K329" s="1"/>
      <c r="L329" s="21"/>
    </row>
    <row r="330" spans="1:473" ht="12" customHeight="1" x14ac:dyDescent="0.2">
      <c r="B330">
        <f>B327-B320</f>
        <v>221</v>
      </c>
      <c r="E330" s="14"/>
      <c r="G330" s="14"/>
      <c r="H330" s="14"/>
      <c r="I330" s="14"/>
      <c r="J330" s="14"/>
      <c r="K330" s="26"/>
      <c r="L330" s="14"/>
    </row>
    <row r="331" spans="1:473" ht="12" customHeight="1" x14ac:dyDescent="0.2"/>
    <row r="332" spans="1:473" x14ac:dyDescent="0.2">
      <c r="A332" s="2" t="s">
        <v>42</v>
      </c>
      <c r="B332" s="3"/>
      <c r="C332" s="3"/>
      <c r="D332" s="4"/>
      <c r="E332" s="27"/>
      <c r="F332" s="27"/>
      <c r="FE332" s="38"/>
      <c r="GR332" s="38"/>
      <c r="IE332" s="38"/>
      <c r="JR332" s="38"/>
      <c r="LE332" s="38"/>
      <c r="MR332" s="38"/>
      <c r="OE332" s="38"/>
      <c r="PR332" s="38"/>
      <c r="RE332" s="38"/>
    </row>
    <row r="333" spans="1:473" x14ac:dyDescent="0.2">
      <c r="FE333" s="38"/>
      <c r="GR333" s="38"/>
      <c r="IE333" s="38"/>
      <c r="JR333" s="38"/>
      <c r="LE333" s="38"/>
      <c r="MR333" s="38"/>
      <c r="OE333" s="38"/>
      <c r="PR333" s="38"/>
      <c r="RE333" s="38"/>
    </row>
    <row r="334" spans="1:473" x14ac:dyDescent="0.2">
      <c r="A334" s="5" t="s">
        <v>24</v>
      </c>
      <c r="B334" s="5"/>
      <c r="C334" s="5"/>
      <c r="D334" s="5"/>
      <c r="E334" s="5"/>
      <c r="F334" s="27"/>
      <c r="FE334" s="38"/>
      <c r="GR334" s="38"/>
      <c r="IE334" s="38"/>
      <c r="JR334" s="38"/>
      <c r="LE334" s="38"/>
      <c r="MR334" s="38"/>
      <c r="OE334" s="38"/>
      <c r="PR334" s="38"/>
      <c r="RE334" s="38"/>
    </row>
    <row r="335" spans="1:473" x14ac:dyDescent="0.2">
      <c r="FE335" s="38"/>
      <c r="GR335" s="38"/>
      <c r="IE335" s="38"/>
      <c r="JR335" s="38"/>
      <c r="LE335" s="38"/>
      <c r="MR335" s="38"/>
      <c r="OE335" s="38"/>
      <c r="PR335" s="38"/>
      <c r="RE335" s="38"/>
    </row>
    <row r="336" spans="1:473" x14ac:dyDescent="0.2">
      <c r="B336" s="7" t="s">
        <v>1</v>
      </c>
      <c r="C336" s="18">
        <v>14.539970589151507</v>
      </c>
      <c r="D336" s="8"/>
      <c r="P336" s="1"/>
      <c r="Q336" s="1"/>
      <c r="R336" s="1"/>
      <c r="S336" s="1"/>
      <c r="FE336" s="38"/>
      <c r="GR336" s="38"/>
      <c r="IE336" s="38"/>
      <c r="JR336" s="38"/>
      <c r="LE336" s="38"/>
      <c r="MR336" s="38"/>
      <c r="OE336" s="38"/>
      <c r="PR336" s="38"/>
      <c r="RE336" s="38"/>
    </row>
    <row r="337" spans="1:477" x14ac:dyDescent="0.2">
      <c r="A337" s="9"/>
      <c r="N337" s="39"/>
      <c r="FE337" s="38"/>
      <c r="GR337" s="38"/>
      <c r="IE337" s="38"/>
      <c r="JR337" s="38"/>
      <c r="LE337" s="38"/>
      <c r="MR337" s="38"/>
      <c r="OE337" s="38"/>
      <c r="PR337" s="38"/>
      <c r="RE337" s="38"/>
    </row>
    <row r="338" spans="1:477" x14ac:dyDescent="0.2">
      <c r="A338" s="9"/>
      <c r="B338" s="11" t="s">
        <v>2</v>
      </c>
      <c r="C338" s="13" t="s">
        <v>3</v>
      </c>
      <c r="D338" s="11" t="s">
        <v>4</v>
      </c>
      <c r="E338" s="11" t="s">
        <v>5</v>
      </c>
      <c r="F338" s="11" t="s">
        <v>6</v>
      </c>
      <c r="G338" s="11" t="s">
        <v>7</v>
      </c>
      <c r="H338" s="23" t="s">
        <v>25</v>
      </c>
      <c r="I338" s="23" t="s">
        <v>26</v>
      </c>
      <c r="J338" s="23" t="s">
        <v>27</v>
      </c>
      <c r="K338" s="23" t="s">
        <v>28</v>
      </c>
      <c r="L338" s="23" t="s">
        <v>39</v>
      </c>
      <c r="M338" s="23" t="s">
        <v>40</v>
      </c>
      <c r="N338" s="23" t="s">
        <v>43</v>
      </c>
      <c r="O338" s="23" t="s">
        <v>44</v>
      </c>
      <c r="P338" s="23"/>
      <c r="Q338" s="12"/>
      <c r="R338" s="12"/>
      <c r="S338" s="12"/>
      <c r="T338" s="11"/>
      <c r="U338" s="11"/>
      <c r="V338" s="11"/>
      <c r="W338" s="11"/>
      <c r="FI338" s="38"/>
      <c r="GV338" s="38"/>
      <c r="II338" s="38"/>
      <c r="JV338" s="38"/>
      <c r="LI338" s="38"/>
      <c r="MV338" s="38"/>
      <c r="OI338" s="38"/>
      <c r="PV338" s="38"/>
      <c r="RI338" s="38"/>
    </row>
    <row r="339" spans="1:477" ht="14.25" x14ac:dyDescent="0.2">
      <c r="A339" s="9"/>
      <c r="C339" s="13" t="s">
        <v>11</v>
      </c>
      <c r="D339" s="11" t="s">
        <v>12</v>
      </c>
      <c r="E339" s="11" t="s">
        <v>13</v>
      </c>
      <c r="F339" s="11" t="s">
        <v>14</v>
      </c>
      <c r="G339" s="11" t="s">
        <v>14</v>
      </c>
      <c r="H339" s="11" t="s">
        <v>14</v>
      </c>
      <c r="I339" s="11" t="s">
        <v>14</v>
      </c>
      <c r="J339" s="11" t="s">
        <v>14</v>
      </c>
      <c r="K339" s="11" t="s">
        <v>14</v>
      </c>
      <c r="L339" s="13" t="s">
        <v>11</v>
      </c>
      <c r="M339" s="11" t="s">
        <v>13</v>
      </c>
      <c r="N339" s="40" t="s">
        <v>11</v>
      </c>
      <c r="O339" s="23" t="s">
        <v>13</v>
      </c>
      <c r="P339" s="11"/>
      <c r="Q339" s="14"/>
      <c r="R339" s="12"/>
      <c r="S339" s="12"/>
      <c r="T339" s="11"/>
      <c r="U339" s="11"/>
      <c r="V339" s="11"/>
      <c r="W339" s="11"/>
      <c r="FI339" s="38"/>
      <c r="GV339" s="38"/>
      <c r="II339" s="38"/>
      <c r="JV339" s="38"/>
      <c r="LI339" s="38"/>
      <c r="MV339" s="38"/>
      <c r="OI339" s="38"/>
      <c r="PV339" s="38"/>
      <c r="RI339" s="38"/>
    </row>
    <row r="340" spans="1:477" x14ac:dyDescent="0.2">
      <c r="A340" s="9"/>
      <c r="C340" s="13"/>
      <c r="N340" s="7"/>
      <c r="O340" s="7"/>
      <c r="FI340" s="38"/>
      <c r="GV340" s="38"/>
      <c r="II340" s="38"/>
      <c r="JV340" s="38"/>
      <c r="LI340" s="38"/>
      <c r="MV340" s="38"/>
      <c r="OI340" s="38"/>
      <c r="PV340" s="38"/>
      <c r="RI340" s="38"/>
    </row>
    <row r="341" spans="1:477" x14ac:dyDescent="0.2">
      <c r="A341" s="9" t="s">
        <v>15</v>
      </c>
      <c r="B341" s="15">
        <v>45596</v>
      </c>
      <c r="C341" s="33">
        <v>507753</v>
      </c>
      <c r="F341" s="33">
        <v>106140</v>
      </c>
      <c r="H341" s="16">
        <f>H287</f>
        <v>0</v>
      </c>
      <c r="J341" s="16">
        <f>J287</f>
        <v>0</v>
      </c>
      <c r="L341" s="16">
        <f>L284</f>
        <v>0</v>
      </c>
      <c r="N341" s="19">
        <v>68</v>
      </c>
      <c r="O341" s="7"/>
      <c r="R341" s="11"/>
      <c r="S341" s="14"/>
      <c r="FI341" s="38"/>
      <c r="GV341" s="38"/>
      <c r="II341" s="38"/>
      <c r="JV341" s="38"/>
      <c r="LI341" s="38"/>
      <c r="MV341" s="38"/>
      <c r="OI341" s="38"/>
      <c r="PV341" s="38"/>
      <c r="RI341" s="38"/>
    </row>
    <row r="342" spans="1:477" x14ac:dyDescent="0.2">
      <c r="B342" s="17">
        <v>45617</v>
      </c>
      <c r="C342" s="34">
        <v>511335</v>
      </c>
      <c r="D342" s="18">
        <f>$C$336</f>
        <v>14.539970589151507</v>
      </c>
      <c r="E342" s="14">
        <f>(C342-C341)*D342</f>
        <v>52082.174650340698</v>
      </c>
      <c r="F342" s="34">
        <v>116140</v>
      </c>
      <c r="G342" s="19">
        <f>F342-F341</f>
        <v>10000</v>
      </c>
      <c r="H342" s="34">
        <v>237110</v>
      </c>
      <c r="I342" s="19">
        <f>H342-H341</f>
        <v>237110</v>
      </c>
      <c r="J342" s="34">
        <v>1588250</v>
      </c>
      <c r="K342" s="19">
        <f t="shared" ref="K342:K348" si="76">J342-J341</f>
        <v>1588250</v>
      </c>
      <c r="L342" s="34">
        <v>755</v>
      </c>
      <c r="M342" s="19">
        <f>(L342-L341)*D342</f>
        <v>10977.677794809388</v>
      </c>
      <c r="N342" s="35">
        <v>68</v>
      </c>
      <c r="O342" s="19">
        <f>(N342-N341)*D342</f>
        <v>0</v>
      </c>
      <c r="P342" s="14"/>
      <c r="R342" s="14"/>
      <c r="S342" s="14"/>
      <c r="T342" s="14"/>
      <c r="U342" s="14"/>
      <c r="V342" s="26"/>
      <c r="W342" s="14"/>
      <c r="FI342" s="38"/>
      <c r="GV342" s="38"/>
      <c r="II342" s="38"/>
      <c r="JV342" s="38"/>
      <c r="LI342" s="38"/>
      <c r="MV342" s="38"/>
      <c r="OI342" s="38"/>
      <c r="PV342" s="38"/>
      <c r="RI342" s="38"/>
    </row>
    <row r="343" spans="1:477" x14ac:dyDescent="0.2">
      <c r="B343" s="17">
        <v>45646</v>
      </c>
      <c r="C343" s="35">
        <v>517966</v>
      </c>
      <c r="D343" s="18">
        <f t="shared" ref="D343:D348" si="77">$C$336</f>
        <v>14.539970589151507</v>
      </c>
      <c r="E343" s="14">
        <f>(C343-C342)*D343</f>
        <v>96414.544976663645</v>
      </c>
      <c r="F343" s="34">
        <v>116140</v>
      </c>
      <c r="G343" s="19">
        <f t="shared" ref="G343:G348" si="78">F343-F342</f>
        <v>0</v>
      </c>
      <c r="H343" s="34">
        <v>241340</v>
      </c>
      <c r="I343" s="19">
        <f t="shared" ref="I343:I348" si="79">H343-H342</f>
        <v>4230</v>
      </c>
      <c r="J343" s="34">
        <v>1615270</v>
      </c>
      <c r="K343" s="19">
        <f t="shared" si="76"/>
        <v>27020</v>
      </c>
      <c r="L343" s="34">
        <v>874</v>
      </c>
      <c r="M343" s="19">
        <f t="shared" ref="M343:M348" si="80">(L343-L342)*D343</f>
        <v>1730.2565001090293</v>
      </c>
      <c r="N343" s="35">
        <v>317</v>
      </c>
      <c r="O343" s="19">
        <f t="shared" ref="O343:O348" si="81">(N343-N342)*D343</f>
        <v>3620.4526766987251</v>
      </c>
      <c r="P343" s="14"/>
      <c r="R343" s="14"/>
      <c r="S343" s="14"/>
      <c r="T343" s="14"/>
      <c r="U343" s="14"/>
      <c r="V343" s="26"/>
      <c r="W343" s="14"/>
      <c r="FI343" s="38"/>
      <c r="GV343" s="38"/>
      <c r="II343" s="38"/>
      <c r="JV343" s="38"/>
      <c r="LI343" s="38"/>
      <c r="MV343" s="38"/>
      <c r="OI343" s="38"/>
      <c r="PV343" s="38"/>
      <c r="RI343" s="38"/>
    </row>
    <row r="344" spans="1:477" x14ac:dyDescent="0.2">
      <c r="B344" s="17">
        <v>45684</v>
      </c>
      <c r="C344" s="34">
        <v>527264</v>
      </c>
      <c r="D344" s="18">
        <f t="shared" si="77"/>
        <v>14.539970589151507</v>
      </c>
      <c r="E344" s="14">
        <f t="shared" ref="E344:E348" si="82">(C344-C343)*D344</f>
        <v>135192.6465379307</v>
      </c>
      <c r="F344" s="34">
        <v>126140</v>
      </c>
      <c r="G344" s="19">
        <f t="shared" si="78"/>
        <v>10000</v>
      </c>
      <c r="H344" s="34">
        <v>245340</v>
      </c>
      <c r="I344" s="19">
        <f t="shared" si="79"/>
        <v>4000</v>
      </c>
      <c r="J344" s="34">
        <v>1639270</v>
      </c>
      <c r="K344" s="19">
        <f t="shared" si="76"/>
        <v>24000</v>
      </c>
      <c r="L344" s="34">
        <v>974</v>
      </c>
      <c r="M344" s="19">
        <f t="shared" si="80"/>
        <v>1453.9970589151505</v>
      </c>
      <c r="N344" s="35">
        <v>567</v>
      </c>
      <c r="O344" s="19">
        <f t="shared" si="81"/>
        <v>3634.9926472878765</v>
      </c>
      <c r="P344" s="14"/>
      <c r="R344" s="14"/>
      <c r="S344" s="14"/>
      <c r="T344" s="14"/>
      <c r="U344" s="14"/>
      <c r="V344" s="26"/>
      <c r="W344" s="14"/>
      <c r="FI344" s="38"/>
      <c r="GV344" s="38"/>
      <c r="II344" s="38"/>
      <c r="JV344" s="38"/>
      <c r="LI344" s="38"/>
      <c r="MV344" s="38"/>
      <c r="OI344" s="38"/>
      <c r="PV344" s="38"/>
      <c r="RI344" s="38"/>
    </row>
    <row r="345" spans="1:477" x14ac:dyDescent="0.2">
      <c r="B345" s="17">
        <v>45712</v>
      </c>
      <c r="C345" s="34">
        <v>534258</v>
      </c>
      <c r="D345" s="18">
        <f t="shared" si="77"/>
        <v>14.539970589151507</v>
      </c>
      <c r="E345" s="14">
        <f t="shared" si="82"/>
        <v>101692.55430052563</v>
      </c>
      <c r="F345" s="34">
        <v>126140</v>
      </c>
      <c r="G345" s="19">
        <f t="shared" si="78"/>
        <v>0</v>
      </c>
      <c r="H345" s="34">
        <v>253130</v>
      </c>
      <c r="I345" s="19">
        <f t="shared" si="79"/>
        <v>7790</v>
      </c>
      <c r="J345" s="34">
        <v>1676480</v>
      </c>
      <c r="K345" s="19">
        <f t="shared" si="76"/>
        <v>37210</v>
      </c>
      <c r="L345" s="34">
        <v>2749</v>
      </c>
      <c r="M345" s="19">
        <f t="shared" si="80"/>
        <v>25808.447795743923</v>
      </c>
      <c r="N345" s="35">
        <v>1011</v>
      </c>
      <c r="O345" s="19">
        <f t="shared" si="81"/>
        <v>6455.7469415832693</v>
      </c>
      <c r="P345" s="14"/>
      <c r="R345" s="14"/>
      <c r="S345" s="14"/>
      <c r="T345" s="14"/>
      <c r="U345" s="14"/>
      <c r="V345" s="26"/>
      <c r="W345" s="14"/>
      <c r="FI345" s="38"/>
      <c r="GV345" s="38"/>
      <c r="II345" s="38"/>
      <c r="JV345" s="38"/>
      <c r="LI345" s="38"/>
      <c r="MV345" s="38"/>
      <c r="OI345" s="38"/>
      <c r="PV345" s="38"/>
      <c r="RI345" s="38"/>
    </row>
    <row r="346" spans="1:477" x14ac:dyDescent="0.2">
      <c r="B346" s="17">
        <v>45736</v>
      </c>
      <c r="C346" s="34">
        <v>539049</v>
      </c>
      <c r="D346" s="18">
        <f t="shared" si="77"/>
        <v>14.539970589151507</v>
      </c>
      <c r="E346" s="14">
        <f t="shared" si="82"/>
        <v>69660.999092624872</v>
      </c>
      <c r="F346" s="34">
        <v>126140</v>
      </c>
      <c r="G346" s="19">
        <f t="shared" si="78"/>
        <v>0</v>
      </c>
      <c r="H346" s="34">
        <v>256240</v>
      </c>
      <c r="I346" s="19">
        <f t="shared" si="79"/>
        <v>3110</v>
      </c>
      <c r="J346" s="34">
        <v>1693080</v>
      </c>
      <c r="K346" s="19">
        <f t="shared" si="76"/>
        <v>16600</v>
      </c>
      <c r="L346" s="34">
        <v>3116</v>
      </c>
      <c r="M346" s="19">
        <f t="shared" si="80"/>
        <v>5336.169206218603</v>
      </c>
      <c r="N346" s="35">
        <v>1164</v>
      </c>
      <c r="O346" s="19">
        <f t="shared" si="81"/>
        <v>2224.6155001401803</v>
      </c>
      <c r="P346" s="14"/>
      <c r="R346" s="14"/>
      <c r="S346" s="14"/>
      <c r="T346" s="14"/>
      <c r="U346" s="14"/>
      <c r="V346" s="26"/>
      <c r="W346" s="14"/>
      <c r="FI346" s="38"/>
      <c r="GV346" s="38"/>
      <c r="II346" s="38"/>
      <c r="JV346" s="38"/>
      <c r="LI346" s="38"/>
      <c r="MV346" s="38"/>
      <c r="OI346" s="38"/>
      <c r="PV346" s="38"/>
      <c r="RI346" s="38"/>
    </row>
    <row r="347" spans="1:477" x14ac:dyDescent="0.2">
      <c r="B347" s="17">
        <v>45769</v>
      </c>
      <c r="C347" s="34">
        <v>541233</v>
      </c>
      <c r="D347" s="18">
        <f t="shared" si="77"/>
        <v>14.539970589151507</v>
      </c>
      <c r="E347" s="14">
        <f t="shared" si="82"/>
        <v>31755.295766706891</v>
      </c>
      <c r="F347" s="34">
        <v>126140</v>
      </c>
      <c r="G347" s="19">
        <f t="shared" si="78"/>
        <v>0</v>
      </c>
      <c r="H347" s="34">
        <v>257740</v>
      </c>
      <c r="I347" s="19">
        <f t="shared" si="79"/>
        <v>1500</v>
      </c>
      <c r="J347" s="34">
        <v>1701740</v>
      </c>
      <c r="K347" s="19">
        <f t="shared" si="76"/>
        <v>8660</v>
      </c>
      <c r="L347" s="34">
        <v>3237</v>
      </c>
      <c r="M347" s="19">
        <f t="shared" si="80"/>
        <v>1759.3364412873323</v>
      </c>
      <c r="N347" s="35">
        <v>1263</v>
      </c>
      <c r="O347" s="19">
        <f t="shared" si="81"/>
        <v>1439.4570883259992</v>
      </c>
      <c r="P347" s="14"/>
      <c r="R347" s="14"/>
      <c r="S347" s="14"/>
      <c r="T347" s="14"/>
      <c r="U347" s="14"/>
      <c r="V347" s="26"/>
      <c r="W347" s="14"/>
      <c r="FI347" s="38"/>
      <c r="GV347" s="38"/>
      <c r="II347" s="38"/>
      <c r="JV347" s="38"/>
      <c r="LI347" s="38"/>
      <c r="MV347" s="38"/>
      <c r="OI347" s="38"/>
      <c r="PV347" s="38"/>
      <c r="RI347" s="38"/>
    </row>
    <row r="348" spans="1:477" x14ac:dyDescent="0.2">
      <c r="A348" s="9" t="s">
        <v>17</v>
      </c>
      <c r="B348" s="30">
        <v>45800</v>
      </c>
      <c r="C348" s="36">
        <v>541624</v>
      </c>
      <c r="D348" s="18">
        <f t="shared" si="77"/>
        <v>14.539970589151507</v>
      </c>
      <c r="E348" s="14">
        <f t="shared" si="82"/>
        <v>5685.1285003582389</v>
      </c>
      <c r="F348" s="34">
        <v>126140</v>
      </c>
      <c r="G348" s="19">
        <f t="shared" si="78"/>
        <v>0</v>
      </c>
      <c r="H348" s="34">
        <v>257740</v>
      </c>
      <c r="I348" s="19">
        <f t="shared" si="79"/>
        <v>0</v>
      </c>
      <c r="J348" s="34">
        <v>1701740</v>
      </c>
      <c r="K348" s="19">
        <f t="shared" si="76"/>
        <v>0</v>
      </c>
      <c r="L348" s="34">
        <v>3337</v>
      </c>
      <c r="M348" s="19">
        <f t="shared" si="80"/>
        <v>1453.9970589151505</v>
      </c>
      <c r="N348" s="35">
        <v>1343</v>
      </c>
      <c r="O348" s="19">
        <f t="shared" si="81"/>
        <v>1163.1976471321204</v>
      </c>
      <c r="P348" s="14"/>
      <c r="R348" s="14"/>
      <c r="S348" s="14"/>
      <c r="T348" s="14"/>
      <c r="U348" s="14"/>
      <c r="V348" s="26"/>
      <c r="W348" s="14"/>
      <c r="FI348" s="38"/>
      <c r="GV348" s="38"/>
      <c r="II348" s="38"/>
      <c r="JV348" s="38"/>
      <c r="LI348" s="38"/>
      <c r="MV348" s="38"/>
      <c r="OI348" s="38"/>
      <c r="PV348" s="38"/>
      <c r="RI348" s="38"/>
    </row>
    <row r="349" spans="1:477" x14ac:dyDescent="0.2">
      <c r="C349" s="34"/>
      <c r="E349" s="14"/>
      <c r="F349" s="34"/>
      <c r="G349" s="19"/>
      <c r="H349" s="34"/>
      <c r="I349" s="19"/>
      <c r="J349" s="34"/>
      <c r="K349" s="19"/>
      <c r="L349" s="34"/>
      <c r="M349" s="19"/>
      <c r="N349" s="7"/>
      <c r="O349" s="19"/>
      <c r="P349" s="14"/>
      <c r="R349" s="14"/>
      <c r="S349" s="14"/>
      <c r="T349" s="14"/>
      <c r="U349" s="14"/>
      <c r="V349" s="26"/>
      <c r="W349" s="14"/>
      <c r="FI349" s="38"/>
      <c r="GV349" s="38"/>
      <c r="II349" s="38"/>
      <c r="JV349" s="38"/>
      <c r="LI349" s="38"/>
      <c r="MV349" s="38"/>
      <c r="OI349" s="38"/>
      <c r="PV349" s="38"/>
      <c r="RI349" s="38"/>
    </row>
    <row r="350" spans="1:477" x14ac:dyDescent="0.2">
      <c r="A350" s="1"/>
      <c r="B350" s="20" t="s">
        <v>18</v>
      </c>
      <c r="C350" s="21">
        <f>C348-C341</f>
        <v>33871</v>
      </c>
      <c r="D350" s="22">
        <f>E350/C350</f>
        <v>14.539970589151507</v>
      </c>
      <c r="E350" s="21">
        <f>SUM(E341:E349)</f>
        <v>492483.34382515069</v>
      </c>
      <c r="F350" s="21">
        <f>F346-F341</f>
        <v>20000</v>
      </c>
      <c r="G350" s="21">
        <f>SUM(G341:G349)</f>
        <v>20000</v>
      </c>
      <c r="H350" s="21">
        <f>H348-H341</f>
        <v>257740</v>
      </c>
      <c r="I350" s="21">
        <f>SUM(I341:I349)</f>
        <v>257740</v>
      </c>
      <c r="J350" s="21">
        <f>J348-J341</f>
        <v>1701740</v>
      </c>
      <c r="K350" s="21">
        <f>SUM(K341:K349)</f>
        <v>1701740</v>
      </c>
      <c r="L350" s="21">
        <f>L348-L341</f>
        <v>3337</v>
      </c>
      <c r="M350" s="21">
        <f>SUM(M341:M349)</f>
        <v>48519.881855998581</v>
      </c>
      <c r="N350" s="21">
        <f>N348-N341</f>
        <v>1275</v>
      </c>
      <c r="O350" s="21">
        <f>SUM(O341:O349)</f>
        <v>18538.462501168171</v>
      </c>
      <c r="P350" s="21"/>
      <c r="Q350" s="21"/>
      <c r="R350" s="21"/>
      <c r="T350" s="21"/>
      <c r="U350" s="1"/>
      <c r="V350" s="1"/>
      <c r="W350" s="21"/>
      <c r="FI350" s="38"/>
      <c r="GV350" s="38"/>
      <c r="II350" s="38"/>
      <c r="JV350" s="38"/>
      <c r="LI350" s="38"/>
      <c r="MV350" s="38"/>
      <c r="OI350" s="38"/>
      <c r="PV350" s="38"/>
      <c r="RI350" s="38"/>
    </row>
    <row r="351" spans="1:477" x14ac:dyDescent="0.2">
      <c r="FE351" s="38"/>
      <c r="GR351" s="38"/>
      <c r="IE351" s="38"/>
      <c r="JR351" s="38"/>
      <c r="LE351" s="38"/>
      <c r="MR351" s="38"/>
      <c r="OE351" s="38"/>
      <c r="PR351" s="38"/>
      <c r="RE351" s="38"/>
    </row>
    <row r="352" spans="1:477" x14ac:dyDescent="0.2">
      <c r="A352" s="5" t="s">
        <v>19</v>
      </c>
      <c r="B352" s="6"/>
      <c r="C352" s="7" t="s">
        <v>41</v>
      </c>
      <c r="FE352" s="38"/>
      <c r="GR352" s="38"/>
      <c r="IE352" s="38"/>
      <c r="JR352" s="38"/>
      <c r="LE352" s="38"/>
      <c r="MR352" s="38"/>
      <c r="OE352" s="38"/>
      <c r="PR352" s="38"/>
      <c r="RE352" s="38"/>
    </row>
    <row r="353" spans="1:473" x14ac:dyDescent="0.2">
      <c r="P353" s="1"/>
      <c r="Q353" s="1"/>
      <c r="R353" s="1"/>
      <c r="S353" s="1"/>
      <c r="FE353" s="38"/>
      <c r="GR353" s="38"/>
      <c r="IE353" s="38"/>
      <c r="JR353" s="38"/>
      <c r="LE353" s="38"/>
      <c r="MR353" s="38"/>
      <c r="OE353" s="38"/>
      <c r="PR353" s="38"/>
      <c r="RE353" s="38"/>
    </row>
    <row r="354" spans="1:473" x14ac:dyDescent="0.2">
      <c r="B354" s="7" t="s">
        <v>1</v>
      </c>
      <c r="C354" s="18">
        <v>14.525</v>
      </c>
      <c r="D354" s="8"/>
      <c r="FE354" s="38"/>
      <c r="GR354" s="38"/>
      <c r="IE354" s="38"/>
      <c r="JR354" s="38"/>
      <c r="LE354" s="38"/>
      <c r="MR354" s="38"/>
      <c r="OE354" s="38"/>
      <c r="PR354" s="38"/>
      <c r="RE354" s="38"/>
    </row>
    <row r="355" spans="1:473" x14ac:dyDescent="0.2">
      <c r="A355" s="9"/>
      <c r="FE355" s="38"/>
      <c r="GR355" s="38"/>
      <c r="IE355" s="38"/>
      <c r="JR355" s="38"/>
      <c r="LE355" s="38"/>
      <c r="MR355" s="38"/>
      <c r="OE355" s="38"/>
      <c r="PR355" s="38"/>
      <c r="RE355" s="38"/>
    </row>
    <row r="356" spans="1:473" x14ac:dyDescent="0.2">
      <c r="A356" s="9"/>
      <c r="B356" s="11" t="s">
        <v>2</v>
      </c>
      <c r="C356" s="11" t="s">
        <v>20</v>
      </c>
      <c r="D356" s="11" t="s">
        <v>21</v>
      </c>
      <c r="E356" s="11" t="s">
        <v>22</v>
      </c>
      <c r="F356" s="12" t="s">
        <v>8</v>
      </c>
      <c r="G356" s="12"/>
      <c r="H356" s="12" t="s">
        <v>9</v>
      </c>
      <c r="I356" s="11"/>
      <c r="J356" s="11"/>
      <c r="K356" s="11"/>
      <c r="L356" s="11"/>
      <c r="FE356" s="38"/>
      <c r="GR356" s="38"/>
      <c r="IE356" s="38"/>
      <c r="JR356" s="38"/>
      <c r="LE356" s="38"/>
      <c r="MR356" s="38"/>
      <c r="OE356" s="38"/>
      <c r="PR356" s="38"/>
      <c r="RE356" s="38"/>
    </row>
    <row r="357" spans="1:473" ht="14.25" x14ac:dyDescent="0.2">
      <c r="A357" s="9"/>
      <c r="C357" s="13" t="s">
        <v>11</v>
      </c>
      <c r="D357" s="11" t="s">
        <v>12</v>
      </c>
      <c r="E357" s="11" t="s">
        <v>13</v>
      </c>
      <c r="F357" s="14"/>
      <c r="G357" s="12"/>
      <c r="H357" s="12"/>
      <c r="I357" s="11"/>
      <c r="J357" s="11"/>
      <c r="K357" s="11"/>
      <c r="L357" s="11"/>
      <c r="FE357" s="38"/>
      <c r="GR357" s="38"/>
      <c r="IE357" s="38"/>
      <c r="JR357" s="38"/>
      <c r="LE357" s="38"/>
      <c r="MR357" s="38"/>
      <c r="OE357" s="38"/>
      <c r="PR357" s="38"/>
      <c r="RE357" s="38"/>
    </row>
    <row r="358" spans="1:473" x14ac:dyDescent="0.2">
      <c r="A358" s="9"/>
      <c r="C358" s="11"/>
      <c r="FE358" s="38"/>
      <c r="GR358" s="38"/>
      <c r="IE358" s="38"/>
      <c r="JR358" s="38"/>
      <c r="LE358" s="38"/>
      <c r="MR358" s="38"/>
      <c r="OE358" s="38"/>
      <c r="PR358" s="38"/>
      <c r="RE358" s="38"/>
    </row>
    <row r="359" spans="1:473" x14ac:dyDescent="0.2">
      <c r="A359" s="9" t="s">
        <v>15</v>
      </c>
      <c r="B359" s="15">
        <v>45596</v>
      </c>
      <c r="C359" s="16">
        <v>60445</v>
      </c>
      <c r="G359" s="11"/>
      <c r="H359" s="14">
        <v>0</v>
      </c>
      <c r="FE359" s="38"/>
      <c r="GR359" s="38"/>
      <c r="IE359" s="38"/>
      <c r="JR359" s="38"/>
      <c r="LE359" s="38"/>
      <c r="MR359" s="38"/>
      <c r="OE359" s="38"/>
      <c r="PR359" s="38"/>
      <c r="RE359" s="38"/>
    </row>
    <row r="360" spans="1:473" x14ac:dyDescent="0.2">
      <c r="B360" s="17">
        <v>45617</v>
      </c>
      <c r="C360" s="14">
        <v>62124</v>
      </c>
      <c r="D360" s="18">
        <v>14.493539692704511</v>
      </c>
      <c r="E360" s="14">
        <f>(C360-C359)*D360</f>
        <v>24334.653144050873</v>
      </c>
      <c r="F360">
        <v>108</v>
      </c>
      <c r="G360" s="14"/>
      <c r="H360" s="14">
        <f>H359+F360</f>
        <v>108</v>
      </c>
      <c r="I360" s="14"/>
      <c r="J360" s="14"/>
      <c r="K360" s="24"/>
      <c r="L360" s="14"/>
      <c r="FE360" s="38"/>
      <c r="GR360" s="38"/>
      <c r="IE360" s="38"/>
      <c r="JR360" s="38"/>
      <c r="LE360" s="38"/>
      <c r="MR360" s="38"/>
      <c r="OE360" s="38"/>
      <c r="PR360" s="38"/>
      <c r="RE360" s="38"/>
    </row>
    <row r="361" spans="1:473" x14ac:dyDescent="0.2">
      <c r="B361" s="17">
        <v>45646</v>
      </c>
      <c r="C361" s="14">
        <v>65539</v>
      </c>
      <c r="D361" s="18">
        <v>14.493539692704511</v>
      </c>
      <c r="E361" s="14">
        <f t="shared" ref="E361:E366" si="83">(C361-C360)*D361</f>
        <v>49495.438050585908</v>
      </c>
      <c r="F361">
        <v>248</v>
      </c>
      <c r="G361" s="14"/>
      <c r="H361" s="14">
        <f>H360+F361</f>
        <v>356</v>
      </c>
      <c r="I361" s="14"/>
      <c r="J361" s="14"/>
      <c r="K361" s="24"/>
      <c r="L361" s="14"/>
      <c r="FE361" s="38"/>
      <c r="GR361" s="38"/>
      <c r="IE361" s="38"/>
      <c r="JR361" s="38"/>
      <c r="LE361" s="38"/>
      <c r="MR361" s="38"/>
      <c r="OE361" s="38"/>
      <c r="PR361" s="38"/>
      <c r="RE361" s="38"/>
    </row>
    <row r="362" spans="1:473" x14ac:dyDescent="0.2">
      <c r="B362" s="17">
        <v>45684</v>
      </c>
      <c r="C362" s="14">
        <v>70056</v>
      </c>
      <c r="D362" s="18">
        <v>14.493539692704511</v>
      </c>
      <c r="E362" s="14">
        <f t="shared" si="83"/>
        <v>65467.318791946273</v>
      </c>
      <c r="F362">
        <v>420</v>
      </c>
      <c r="G362" s="14"/>
      <c r="H362" s="14">
        <f t="shared" ref="H362:H366" si="84">H361+F362</f>
        <v>776</v>
      </c>
      <c r="I362" s="14"/>
      <c r="J362" s="14"/>
      <c r="K362" s="26"/>
      <c r="L362" s="14"/>
      <c r="FE362" s="38"/>
      <c r="GR362" s="38"/>
      <c r="IE362" s="38"/>
      <c r="JR362" s="38"/>
      <c r="LE362" s="38"/>
      <c r="MR362" s="38"/>
      <c r="OE362" s="38"/>
      <c r="PR362" s="38"/>
      <c r="RE362" s="38"/>
    </row>
    <row r="363" spans="1:473" x14ac:dyDescent="0.2">
      <c r="B363" s="17">
        <v>45712</v>
      </c>
      <c r="C363" s="14">
        <v>72955</v>
      </c>
      <c r="D363" s="18">
        <v>14.493539692704511</v>
      </c>
      <c r="E363" s="14">
        <f t="shared" si="83"/>
        <v>42016.771569150376</v>
      </c>
      <c r="F363">
        <v>234</v>
      </c>
      <c r="G363" s="14"/>
      <c r="H363" s="14">
        <f t="shared" si="84"/>
        <v>1010</v>
      </c>
      <c r="I363" s="14"/>
      <c r="J363" s="14"/>
      <c r="K363" s="26"/>
      <c r="L363" s="14"/>
      <c r="FE363" s="38"/>
      <c r="GR363" s="38"/>
      <c r="IE363" s="38"/>
      <c r="JR363" s="38"/>
      <c r="LE363" s="38"/>
      <c r="MR363" s="38"/>
      <c r="OE363" s="38"/>
      <c r="PR363" s="38"/>
      <c r="RE363" s="38"/>
    </row>
    <row r="364" spans="1:473" x14ac:dyDescent="0.2">
      <c r="B364" s="17">
        <v>45736</v>
      </c>
      <c r="C364" s="14">
        <v>74866</v>
      </c>
      <c r="D364" s="18">
        <v>14.493539692704511</v>
      </c>
      <c r="E364" s="14">
        <f t="shared" si="83"/>
        <v>27697.15435275832</v>
      </c>
      <c r="F364">
        <v>186</v>
      </c>
      <c r="G364" s="14"/>
      <c r="H364" s="14">
        <f t="shared" si="84"/>
        <v>1196</v>
      </c>
      <c r="I364" s="14"/>
      <c r="J364" s="14"/>
      <c r="K364" s="26"/>
      <c r="L364" s="14"/>
      <c r="FE364" s="38"/>
      <c r="GR364" s="38"/>
      <c r="IE364" s="38"/>
      <c r="JR364" s="38"/>
      <c r="LE364" s="38"/>
      <c r="MR364" s="38"/>
      <c r="OE364" s="38"/>
      <c r="PR364" s="38"/>
      <c r="RE364" s="38"/>
    </row>
    <row r="365" spans="1:473" x14ac:dyDescent="0.2">
      <c r="B365" s="17">
        <v>45769</v>
      </c>
      <c r="C365" s="19">
        <v>76064</v>
      </c>
      <c r="D365" s="18">
        <v>14.493539692704511</v>
      </c>
      <c r="E365" s="14">
        <f t="shared" si="83"/>
        <v>17363.260551860003</v>
      </c>
      <c r="F365">
        <v>161</v>
      </c>
      <c r="G365" s="14"/>
      <c r="H365" s="14">
        <f t="shared" si="84"/>
        <v>1357</v>
      </c>
      <c r="I365" s="14"/>
      <c r="J365" s="14"/>
      <c r="K365" s="26"/>
      <c r="L365" s="14"/>
      <c r="FE365" s="38"/>
      <c r="GR365" s="38"/>
      <c r="IE365" s="38"/>
      <c r="JR365" s="38"/>
      <c r="LE365" s="38"/>
      <c r="MR365" s="38"/>
      <c r="OE365" s="38"/>
      <c r="PR365" s="38"/>
      <c r="RE365" s="38"/>
    </row>
    <row r="366" spans="1:473" x14ac:dyDescent="0.2">
      <c r="A366" s="9" t="s">
        <v>17</v>
      </c>
      <c r="B366" s="30">
        <v>45800</v>
      </c>
      <c r="C366" s="31">
        <v>76396</v>
      </c>
      <c r="D366" s="18">
        <v>14.493539692704511</v>
      </c>
      <c r="E366" s="14">
        <f t="shared" si="83"/>
        <v>4811.8551779778973</v>
      </c>
      <c r="F366">
        <v>79</v>
      </c>
      <c r="G366" s="14"/>
      <c r="H366" s="14">
        <f t="shared" si="84"/>
        <v>1436</v>
      </c>
      <c r="I366" s="14"/>
      <c r="J366" s="14"/>
      <c r="K366" s="26"/>
      <c r="L366" s="14"/>
      <c r="FE366" s="38"/>
      <c r="GR366" s="38"/>
      <c r="IE366" s="38"/>
      <c r="JR366" s="38"/>
      <c r="LE366" s="38"/>
      <c r="MR366" s="38"/>
      <c r="OE366" s="38"/>
      <c r="PR366" s="38"/>
      <c r="RE366" s="38"/>
    </row>
    <row r="367" spans="1:473" x14ac:dyDescent="0.2">
      <c r="E367" s="14"/>
      <c r="G367" s="14"/>
      <c r="H367" s="14"/>
      <c r="I367" s="14"/>
      <c r="J367" s="14"/>
      <c r="K367" s="26"/>
      <c r="L367" s="14"/>
      <c r="FE367" s="38"/>
      <c r="GR367" s="38"/>
      <c r="IE367" s="38"/>
      <c r="JR367" s="38"/>
      <c r="LE367" s="38"/>
      <c r="MR367" s="38"/>
      <c r="OE367" s="38"/>
      <c r="PR367" s="38"/>
      <c r="RE367" s="38"/>
    </row>
    <row r="368" spans="1:473" x14ac:dyDescent="0.2">
      <c r="A368" s="1"/>
      <c r="B368" s="20" t="s">
        <v>18</v>
      </c>
      <c r="C368" s="21">
        <f>C366-C359</f>
        <v>15951</v>
      </c>
      <c r="D368" s="22">
        <f>E368/C368</f>
        <v>14.493539692704511</v>
      </c>
      <c r="E368" s="21">
        <f>SUM(E359:E366)</f>
        <v>231186.45163832966</v>
      </c>
      <c r="F368" s="21">
        <f>SUM(F359:F366)</f>
        <v>1436</v>
      </c>
      <c r="G368" s="21"/>
      <c r="H368" s="21"/>
      <c r="I368" s="1"/>
      <c r="J368" s="1"/>
      <c r="K368" s="1"/>
      <c r="L368" s="21"/>
      <c r="FE368" s="38"/>
      <c r="GR368" s="38"/>
      <c r="IE368" s="38"/>
      <c r="JR368" s="38"/>
      <c r="LE368" s="38"/>
      <c r="MR368" s="38"/>
      <c r="OE368" s="38"/>
      <c r="PR368" s="38"/>
      <c r="RE368" s="38"/>
    </row>
    <row r="369" spans="2:473" x14ac:dyDescent="0.2">
      <c r="B369">
        <f>B366-B359</f>
        <v>204</v>
      </c>
      <c r="E369" s="14"/>
      <c r="G369" s="14"/>
      <c r="H369" s="14"/>
      <c r="I369" s="14"/>
      <c r="J369" s="14"/>
      <c r="K369" s="26"/>
      <c r="L369" s="14"/>
      <c r="FE369" s="38"/>
      <c r="GR369" s="38"/>
      <c r="IE369" s="38"/>
      <c r="JR369" s="38"/>
      <c r="LE369" s="38"/>
      <c r="MR369" s="38"/>
      <c r="OE369" s="38"/>
      <c r="PR369" s="38"/>
      <c r="RE369" s="38"/>
    </row>
    <row r="370" spans="2:473" x14ac:dyDescent="0.2">
      <c r="FE370" s="38"/>
      <c r="GR370" s="38"/>
      <c r="IE370" s="38"/>
      <c r="JR370" s="38"/>
      <c r="LE370" s="38"/>
      <c r="MR370" s="38"/>
      <c r="OE370" s="38"/>
      <c r="PR370" s="38"/>
      <c r="RE370" s="38"/>
    </row>
    <row r="371" spans="2:473" ht="12" customHeight="1" x14ac:dyDescent="0.2"/>
    <row r="372" spans="2:473" ht="12" customHeight="1" x14ac:dyDescent="0.2"/>
    <row r="373" spans="2:473" ht="12" customHeight="1" x14ac:dyDescent="0.2"/>
    <row r="374" spans="2:473" ht="12" customHeight="1" x14ac:dyDescent="0.2"/>
    <row r="375" spans="2:473" ht="12" customHeight="1" x14ac:dyDescent="0.2"/>
    <row r="376" spans="2:473" ht="12" customHeight="1" x14ac:dyDescent="0.2"/>
    <row r="377" spans="2:473" ht="12" customHeight="1" x14ac:dyDescent="0.2"/>
    <row r="378" spans="2:473" ht="12" customHeight="1" x14ac:dyDescent="0.2"/>
    <row r="379" spans="2:473" ht="12" customHeight="1" x14ac:dyDescent="0.2"/>
    <row r="380" spans="2:473" ht="12" customHeight="1" x14ac:dyDescent="0.2"/>
    <row r="381" spans="2:473" ht="12" customHeight="1" x14ac:dyDescent="0.2"/>
    <row r="382" spans="2:473" ht="12" customHeight="1" x14ac:dyDescent="0.2"/>
    <row r="383" spans="2:473" ht="12" customHeight="1" x14ac:dyDescent="0.2"/>
    <row r="384" spans="2:473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</sheetData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 alignWithMargins="0">
    <oddFooter>&amp;L&amp;"Arial,Gras"&amp;9C&amp;"Arial,Normal"onseil et &amp;"Arial,Gras"A&amp;"Arial,Normal"ssistance en &amp;"Arial,Gras"G&amp;"Arial,Normal"estion d'&amp;"Arial,Gras"E&amp;"Arial,Normal"nergie&amp;R&amp;9Talence - E.N.S.A.P.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GOUET</dc:creator>
  <cp:lastModifiedBy>Laurent GOUET</cp:lastModifiedBy>
  <dcterms:created xsi:type="dcterms:W3CDTF">2024-11-27T09:14:18Z</dcterms:created>
  <dcterms:modified xsi:type="dcterms:W3CDTF">2026-03-04T18:08:53Z</dcterms:modified>
</cp:coreProperties>
</file>